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2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3.xml" ContentType="application/vnd.openxmlformats-officedocument.spreadsheetml.work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4.xml" ContentType="application/vnd.openxmlformats-officedocument.spreadsheetml.work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5.xml" ContentType="application/vnd.openxmlformats-officedocument.spreadsheetml.work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13080" yWindow="0" windowWidth="19260" windowHeight="15860" tabRatio="500" firstSheet="12" activeTab="14"/>
  </bookViews>
  <sheets>
    <sheet name="Houston_O3_plot" sheetId="2" r:id="rId1"/>
    <sheet name="Houston_PM_plot" sheetId="8" r:id="rId2"/>
    <sheet name="Houston" sheetId="1" r:id="rId3"/>
    <sheet name="Dallas_O3_plot" sheetId="10" r:id="rId4"/>
    <sheet name="Dallas_PM_plot" sheetId="15" r:id="rId5"/>
    <sheet name="Dallas" sheetId="4" r:id="rId6"/>
    <sheet name="Austin_O3_plot" sheetId="11" r:id="rId7"/>
    <sheet name="Austin_PM_plot" sheetId="16" r:id="rId8"/>
    <sheet name="Austin" sheetId="5" r:id="rId9"/>
    <sheet name="SanAntonio_O3_plot" sheetId="12" r:id="rId10"/>
    <sheet name="SanAntonio_PM_plot" sheetId="17" r:id="rId11"/>
    <sheet name="SanAntonio" sheetId="6" r:id="rId12"/>
    <sheet name="Beaumont_O3_plot" sheetId="13" r:id="rId13"/>
    <sheet name="Beaumont_PM_plot" sheetId="18" r:id="rId14"/>
    <sheet name="Beaumont" sheetId="7" r:id="rId15"/>
    <sheet name="Tyler_O3_plot" sheetId="14" r:id="rId16"/>
    <sheet name="Tyler_PM_plot" sheetId="19" r:id="rId17"/>
    <sheet name="Tyler" sheetId="9" r:id="rId18"/>
    <sheet name="Sheet1" sheetId="20" r:id="rId19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3" i="1" l="1"/>
  <c r="M21" i="9" a="1"/>
  <c r="M22" i="9"/>
  <c r="M23" i="9"/>
  <c r="L21" i="9" a="1"/>
  <c r="L22" i="9"/>
  <c r="L23" i="9"/>
  <c r="K21" i="9" a="1"/>
  <c r="K22" i="9"/>
  <c r="K23" i="9"/>
  <c r="J21" i="9" a="1"/>
  <c r="J22" i="9"/>
  <c r="J23" i="9"/>
  <c r="I21" i="9" a="1"/>
  <c r="I22" i="9"/>
  <c r="I23" i="9"/>
  <c r="H21" i="9" a="1"/>
  <c r="H22" i="9"/>
  <c r="H23" i="9"/>
  <c r="G21" i="9" a="1"/>
  <c r="G22" i="9"/>
  <c r="G23" i="9"/>
  <c r="F21" i="9" a="1"/>
  <c r="F22" i="9"/>
  <c r="F23" i="9"/>
  <c r="M21" i="9"/>
  <c r="L21" i="9"/>
  <c r="K21" i="9"/>
  <c r="J21" i="9"/>
  <c r="I21" i="9"/>
  <c r="H21" i="9"/>
  <c r="G21" i="9"/>
  <c r="F21" i="9"/>
  <c r="M21" i="7" a="1"/>
  <c r="M22" i="7"/>
  <c r="M23" i="7"/>
  <c r="L21" i="7" a="1"/>
  <c r="L22" i="7"/>
  <c r="L23" i="7"/>
  <c r="K21" i="7" a="1"/>
  <c r="K22" i="7"/>
  <c r="K23" i="7"/>
  <c r="J21" i="7" a="1"/>
  <c r="J22" i="7"/>
  <c r="J23" i="7"/>
  <c r="I21" i="7" a="1"/>
  <c r="I22" i="7"/>
  <c r="I23" i="7"/>
  <c r="H21" i="7" a="1"/>
  <c r="H22" i="7"/>
  <c r="H23" i="7"/>
  <c r="G21" i="7" a="1"/>
  <c r="G22" i="7"/>
  <c r="G23" i="7"/>
  <c r="F21" i="7" a="1"/>
  <c r="F22" i="7"/>
  <c r="F23" i="7"/>
  <c r="M21" i="7"/>
  <c r="L21" i="7"/>
  <c r="K21" i="7"/>
  <c r="J21" i="7"/>
  <c r="I21" i="7"/>
  <c r="H21" i="7"/>
  <c r="G21" i="7"/>
  <c r="F21" i="7"/>
  <c r="M21" i="6" a="1"/>
  <c r="M22" i="6"/>
  <c r="M23" i="6"/>
  <c r="L21" i="6" a="1"/>
  <c r="L22" i="6"/>
  <c r="L23" i="6"/>
  <c r="K21" i="6" a="1"/>
  <c r="K22" i="6"/>
  <c r="K23" i="6"/>
  <c r="J21" i="6" a="1"/>
  <c r="J22" i="6"/>
  <c r="J23" i="6"/>
  <c r="I21" i="6" a="1"/>
  <c r="I22" i="6"/>
  <c r="I23" i="6"/>
  <c r="H21" i="6" a="1"/>
  <c r="H22" i="6"/>
  <c r="H23" i="6"/>
  <c r="G21" i="6" a="1"/>
  <c r="G22" i="6"/>
  <c r="G23" i="6"/>
  <c r="F21" i="6" a="1"/>
  <c r="F22" i="6"/>
  <c r="F23" i="6"/>
  <c r="M21" i="6"/>
  <c r="L21" i="6"/>
  <c r="K21" i="6"/>
  <c r="J21" i="6"/>
  <c r="I21" i="6"/>
  <c r="H21" i="6"/>
  <c r="G21" i="6"/>
  <c r="F21" i="6"/>
  <c r="M23" i="5"/>
  <c r="L23" i="5"/>
  <c r="K23" i="5"/>
  <c r="J23" i="5"/>
  <c r="I23" i="5"/>
  <c r="H23" i="5"/>
  <c r="G23" i="5"/>
  <c r="F23" i="5"/>
  <c r="M21" i="5" a="1"/>
  <c r="M21" i="5"/>
  <c r="M22" i="5"/>
  <c r="L21" i="5" a="1"/>
  <c r="L21" i="5"/>
  <c r="L22" i="5"/>
  <c r="K21" i="5" a="1"/>
  <c r="K21" i="5"/>
  <c r="K22" i="5"/>
  <c r="J21" i="5" a="1"/>
  <c r="J21" i="5"/>
  <c r="J22" i="5"/>
  <c r="I21" i="5" a="1"/>
  <c r="I21" i="5"/>
  <c r="I22" i="5"/>
  <c r="H21" i="5" a="1"/>
  <c r="H21" i="5"/>
  <c r="H22" i="5"/>
  <c r="G21" i="5" a="1"/>
  <c r="G21" i="5"/>
  <c r="G22" i="5"/>
  <c r="F21" i="5" a="1"/>
  <c r="F21" i="5"/>
  <c r="F22" i="5"/>
  <c r="M21" i="4" a="1"/>
  <c r="M21" i="4"/>
  <c r="M22" i="4"/>
  <c r="L21" i="4" a="1"/>
  <c r="L21" i="4"/>
  <c r="L22" i="4"/>
  <c r="K21" i="4" a="1"/>
  <c r="K21" i="4"/>
  <c r="K22" i="4"/>
  <c r="J21" i="4" a="1"/>
  <c r="J21" i="4"/>
  <c r="J22" i="4"/>
  <c r="I21" i="4" a="1"/>
  <c r="I21" i="4"/>
  <c r="I22" i="4"/>
  <c r="H21" i="4" a="1"/>
  <c r="H21" i="4"/>
  <c r="H22" i="4"/>
  <c r="G21" i="4" a="1"/>
  <c r="G21" i="4"/>
  <c r="G22" i="4"/>
  <c r="F21" i="4" a="1"/>
  <c r="F21" i="4"/>
  <c r="F22" i="4"/>
  <c r="M21" i="1" a="1"/>
  <c r="M21" i="1"/>
  <c r="M22" i="1"/>
  <c r="L21" i="1" a="1"/>
  <c r="L21" i="1"/>
  <c r="L22" i="1"/>
  <c r="K21" i="1" a="1"/>
  <c r="K21" i="1"/>
  <c r="K22" i="1"/>
  <c r="J21" i="1" a="1"/>
  <c r="J21" i="1"/>
  <c r="J22" i="1"/>
  <c r="I21" i="1" a="1"/>
  <c r="I21" i="1"/>
  <c r="I22" i="1"/>
  <c r="H21" i="1" a="1"/>
  <c r="H21" i="1"/>
  <c r="H22" i="1"/>
  <c r="G21" i="1" a="1"/>
  <c r="G21" i="1"/>
  <c r="G22" i="1"/>
  <c r="F21" i="1" a="1"/>
  <c r="F21" i="1"/>
  <c r="F22" i="1"/>
  <c r="M20" i="1"/>
  <c r="L20" i="1"/>
  <c r="K20" i="1"/>
  <c r="J20" i="1"/>
  <c r="I20" i="1"/>
  <c r="H20" i="1"/>
  <c r="G20" i="1"/>
  <c r="F20" i="1"/>
  <c r="D3" i="9"/>
  <c r="B3" i="9"/>
  <c r="D3" i="7"/>
  <c r="B3" i="7"/>
  <c r="E3" i="6"/>
  <c r="D3" i="6"/>
  <c r="I16" i="9"/>
  <c r="H4" i="9"/>
  <c r="H5" i="9"/>
  <c r="H6" i="9"/>
  <c r="H7" i="9"/>
  <c r="H8" i="9"/>
  <c r="H9" i="9"/>
  <c r="H10" i="9"/>
  <c r="H11" i="9"/>
  <c r="H12" i="9"/>
  <c r="H13" i="9"/>
  <c r="H15" i="9"/>
  <c r="H16" i="9"/>
  <c r="G16" i="9"/>
  <c r="F4" i="9"/>
  <c r="F5" i="9"/>
  <c r="F6" i="9"/>
  <c r="F7" i="9"/>
  <c r="F8" i="9"/>
  <c r="F9" i="9"/>
  <c r="F10" i="9"/>
  <c r="F11" i="9"/>
  <c r="F12" i="9"/>
  <c r="F13" i="9"/>
  <c r="F15" i="9"/>
  <c r="F16" i="9"/>
  <c r="I16" i="7"/>
  <c r="H4" i="7"/>
  <c r="H5" i="7"/>
  <c r="H6" i="7"/>
  <c r="H7" i="7"/>
  <c r="H8" i="7"/>
  <c r="H9" i="7"/>
  <c r="H10" i="7"/>
  <c r="H11" i="7"/>
  <c r="H12" i="7"/>
  <c r="H13" i="7"/>
  <c r="H15" i="7"/>
  <c r="H16" i="7"/>
  <c r="G16" i="7"/>
  <c r="F4" i="7"/>
  <c r="F5" i="7"/>
  <c r="F6" i="7"/>
  <c r="F7" i="7"/>
  <c r="F8" i="7"/>
  <c r="F9" i="7"/>
  <c r="F10" i="7"/>
  <c r="F11" i="7"/>
  <c r="F12" i="7"/>
  <c r="F13" i="7"/>
  <c r="F15" i="7"/>
  <c r="F16" i="7"/>
  <c r="I4" i="6"/>
  <c r="I5" i="6"/>
  <c r="I6" i="6"/>
  <c r="I7" i="6"/>
  <c r="I8" i="6"/>
  <c r="I9" i="6"/>
  <c r="I10" i="6"/>
  <c r="I11" i="6"/>
  <c r="I12" i="6"/>
  <c r="I13" i="6"/>
  <c r="I15" i="6"/>
  <c r="I16" i="6"/>
  <c r="H4" i="6"/>
  <c r="H5" i="6"/>
  <c r="H6" i="6"/>
  <c r="H7" i="6"/>
  <c r="H8" i="6"/>
  <c r="H9" i="6"/>
  <c r="H10" i="6"/>
  <c r="H11" i="6"/>
  <c r="H12" i="6"/>
  <c r="H13" i="6"/>
  <c r="H15" i="6"/>
  <c r="H16" i="6"/>
  <c r="G16" i="6"/>
  <c r="F16" i="6"/>
  <c r="B3" i="5"/>
  <c r="I16" i="5"/>
  <c r="H16" i="5"/>
  <c r="G16" i="5"/>
  <c r="F4" i="5"/>
  <c r="F5" i="5"/>
  <c r="F6" i="5"/>
  <c r="F7" i="5"/>
  <c r="F8" i="5"/>
  <c r="F9" i="5"/>
  <c r="F10" i="5"/>
  <c r="F11" i="5"/>
  <c r="F12" i="5"/>
  <c r="F13" i="5"/>
  <c r="F15" i="5"/>
  <c r="F16" i="5"/>
  <c r="C3" i="4"/>
  <c r="I16" i="4"/>
  <c r="H16" i="4"/>
  <c r="G4" i="4"/>
  <c r="G5" i="4"/>
  <c r="G6" i="4"/>
  <c r="G7" i="4"/>
  <c r="G8" i="4"/>
  <c r="G9" i="4"/>
  <c r="G10" i="4"/>
  <c r="G11" i="4"/>
  <c r="G12" i="4"/>
  <c r="G13" i="4"/>
  <c r="G15" i="4"/>
  <c r="G16" i="4"/>
  <c r="F16" i="4"/>
  <c r="E3" i="1"/>
  <c r="D3" i="1"/>
  <c r="B3" i="1"/>
  <c r="I4" i="1"/>
  <c r="I5" i="1"/>
  <c r="I6" i="1"/>
  <c r="I7" i="1"/>
  <c r="I8" i="1"/>
  <c r="I9" i="1"/>
  <c r="I10" i="1"/>
  <c r="I11" i="1"/>
  <c r="I12" i="1"/>
  <c r="I13" i="1"/>
  <c r="I15" i="1"/>
  <c r="I16" i="1"/>
  <c r="H4" i="1"/>
  <c r="H5" i="1"/>
  <c r="H6" i="1"/>
  <c r="H7" i="1"/>
  <c r="H8" i="1"/>
  <c r="H9" i="1"/>
  <c r="H10" i="1"/>
  <c r="H11" i="1"/>
  <c r="H12" i="1"/>
  <c r="H13" i="1"/>
  <c r="H15" i="1"/>
  <c r="H16" i="1"/>
  <c r="G16" i="1"/>
  <c r="F4" i="1"/>
  <c r="F5" i="1"/>
  <c r="F6" i="1"/>
  <c r="F7" i="1"/>
  <c r="F8" i="1"/>
  <c r="F9" i="1"/>
  <c r="F10" i="1"/>
  <c r="F11" i="1"/>
  <c r="F12" i="1"/>
  <c r="F13" i="1"/>
  <c r="F15" i="1"/>
  <c r="F16" i="1"/>
  <c r="D3" i="5"/>
  <c r="E3" i="5"/>
  <c r="E3" i="4"/>
  <c r="D3" i="4"/>
  <c r="D5" i="4"/>
  <c r="C3" i="6"/>
  <c r="B3" i="6"/>
  <c r="C3" i="5"/>
  <c r="I4" i="9"/>
  <c r="I15" i="9"/>
  <c r="G4" i="9"/>
  <c r="G15" i="9"/>
  <c r="I15" i="7"/>
  <c r="G15" i="7"/>
  <c r="G4" i="6"/>
  <c r="G5" i="6"/>
  <c r="G6" i="6"/>
  <c r="G7" i="6"/>
  <c r="G8" i="6"/>
  <c r="G9" i="6"/>
  <c r="G10" i="6"/>
  <c r="G11" i="6"/>
  <c r="G12" i="6"/>
  <c r="G13" i="6"/>
  <c r="G15" i="6"/>
  <c r="F4" i="6"/>
  <c r="F5" i="6"/>
  <c r="F6" i="6"/>
  <c r="F7" i="6"/>
  <c r="F8" i="6"/>
  <c r="F9" i="6"/>
  <c r="F10" i="6"/>
  <c r="F11" i="6"/>
  <c r="F12" i="6"/>
  <c r="F13" i="6"/>
  <c r="F15" i="6"/>
  <c r="I4" i="5"/>
  <c r="I5" i="5"/>
  <c r="I6" i="5"/>
  <c r="I7" i="5"/>
  <c r="I8" i="5"/>
  <c r="I9" i="5"/>
  <c r="I10" i="5"/>
  <c r="I11" i="5"/>
  <c r="I12" i="5"/>
  <c r="I13" i="5"/>
  <c r="I15" i="5"/>
  <c r="H4" i="5"/>
  <c r="H5" i="5"/>
  <c r="H6" i="5"/>
  <c r="H7" i="5"/>
  <c r="H8" i="5"/>
  <c r="H9" i="5"/>
  <c r="H10" i="5"/>
  <c r="H11" i="5"/>
  <c r="H12" i="5"/>
  <c r="H13" i="5"/>
  <c r="H15" i="5"/>
  <c r="G4" i="5"/>
  <c r="G5" i="5"/>
  <c r="G6" i="5"/>
  <c r="G7" i="5"/>
  <c r="G8" i="5"/>
  <c r="G9" i="5"/>
  <c r="G10" i="5"/>
  <c r="G11" i="5"/>
  <c r="G12" i="5"/>
  <c r="G13" i="5"/>
  <c r="G15" i="5"/>
  <c r="B3" i="4"/>
  <c r="I4" i="4"/>
  <c r="I5" i="4"/>
  <c r="I6" i="4"/>
  <c r="I7" i="4"/>
  <c r="I8" i="4"/>
  <c r="I9" i="4"/>
  <c r="I10" i="4"/>
  <c r="I11" i="4"/>
  <c r="I12" i="4"/>
  <c r="I13" i="4"/>
  <c r="I15" i="4"/>
  <c r="H4" i="4"/>
  <c r="H5" i="4"/>
  <c r="H6" i="4"/>
  <c r="H7" i="4"/>
  <c r="H8" i="4"/>
  <c r="H9" i="4"/>
  <c r="H10" i="4"/>
  <c r="H11" i="4"/>
  <c r="H12" i="4"/>
  <c r="H13" i="4"/>
  <c r="H15" i="4"/>
  <c r="F4" i="4"/>
  <c r="F5" i="4"/>
  <c r="F6" i="4"/>
  <c r="F7" i="4"/>
  <c r="F8" i="4"/>
  <c r="F9" i="4"/>
  <c r="F10" i="4"/>
  <c r="F11" i="4"/>
  <c r="F12" i="4"/>
  <c r="F13" i="4"/>
  <c r="F15" i="4"/>
  <c r="I13" i="9"/>
  <c r="G13" i="9"/>
  <c r="A9" i="9"/>
  <c r="A10" i="9"/>
  <c r="A11" i="9"/>
  <c r="A12" i="9"/>
  <c r="A13" i="9"/>
  <c r="I12" i="9"/>
  <c r="G12" i="9"/>
  <c r="I11" i="9"/>
  <c r="G11" i="9"/>
  <c r="I10" i="9"/>
  <c r="G10" i="9"/>
  <c r="I9" i="9"/>
  <c r="G9" i="9"/>
  <c r="I8" i="9"/>
  <c r="G8" i="9"/>
  <c r="I7" i="9"/>
  <c r="G7" i="9"/>
  <c r="I6" i="9"/>
  <c r="G6" i="9"/>
  <c r="I5" i="9"/>
  <c r="G5" i="9"/>
  <c r="I3" i="9"/>
  <c r="H3" i="9"/>
  <c r="G3" i="9"/>
  <c r="F3" i="9"/>
  <c r="I13" i="7"/>
  <c r="G13" i="7"/>
  <c r="A9" i="7"/>
  <c r="A10" i="7"/>
  <c r="A11" i="7"/>
  <c r="A12" i="7"/>
  <c r="A13" i="7"/>
  <c r="I12" i="7"/>
  <c r="G12" i="7"/>
  <c r="I11" i="7"/>
  <c r="G11" i="7"/>
  <c r="I10" i="7"/>
  <c r="G10" i="7"/>
  <c r="I9" i="7"/>
  <c r="G9" i="7"/>
  <c r="I8" i="7"/>
  <c r="G8" i="7"/>
  <c r="I7" i="7"/>
  <c r="G7" i="7"/>
  <c r="I6" i="7"/>
  <c r="G6" i="7"/>
  <c r="I5" i="7"/>
  <c r="G5" i="7"/>
  <c r="I4" i="7"/>
  <c r="G4" i="7"/>
  <c r="I3" i="7"/>
  <c r="H3" i="7"/>
  <c r="G3" i="7"/>
  <c r="F3" i="7"/>
  <c r="C3" i="1"/>
  <c r="G4" i="1"/>
  <c r="G5" i="1"/>
  <c r="G6" i="1"/>
  <c r="G7" i="1"/>
  <c r="G8" i="1"/>
  <c r="G9" i="1"/>
  <c r="G10" i="1"/>
  <c r="G11" i="1"/>
  <c r="G12" i="1"/>
  <c r="G13" i="1"/>
  <c r="G15" i="1"/>
  <c r="A9" i="6"/>
  <c r="A10" i="6"/>
  <c r="A11" i="6"/>
  <c r="A12" i="6"/>
  <c r="A13" i="6"/>
  <c r="I3" i="6"/>
  <c r="H3" i="6"/>
  <c r="G3" i="6"/>
  <c r="F3" i="6"/>
  <c r="A9" i="5"/>
  <c r="A10" i="5"/>
  <c r="A11" i="5"/>
  <c r="A12" i="5"/>
  <c r="A13" i="5"/>
  <c r="I3" i="5"/>
  <c r="H3" i="5"/>
  <c r="G3" i="5"/>
  <c r="F3" i="5"/>
  <c r="A9" i="4"/>
  <c r="A10" i="4"/>
  <c r="A11" i="4"/>
  <c r="A12" i="4"/>
  <c r="A13" i="4"/>
  <c r="I3" i="4"/>
  <c r="H3" i="4"/>
  <c r="G3" i="4"/>
  <c r="F3" i="4"/>
  <c r="I3" i="1"/>
  <c r="H3" i="1"/>
  <c r="G3" i="1"/>
  <c r="F3" i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<sst xmlns="http://schemas.openxmlformats.org/spreadsheetml/2006/main" count="119" uniqueCount="27">
  <si>
    <t>Max O3</t>
  </si>
  <si>
    <t>Back O3</t>
  </si>
  <si>
    <t>Max PM</t>
  </si>
  <si>
    <t>Back PM</t>
  </si>
  <si>
    <t>Intercept</t>
  </si>
  <si>
    <t>Houston (ln)</t>
  </si>
  <si>
    <t>Houston (ppb + ug/m3)</t>
  </si>
  <si>
    <t>Houston Orig Annual Means</t>
  </si>
  <si>
    <t>Dallas (ln)</t>
  </si>
  <si>
    <t>Dallas (ppb + ug/m3)</t>
  </si>
  <si>
    <t>Dallas Orig Annual Means</t>
  </si>
  <si>
    <t>Austin Orig Annual Means</t>
  </si>
  <si>
    <t>Austin (ppb + ug/m3)</t>
  </si>
  <si>
    <t>Austin (ln)</t>
  </si>
  <si>
    <t>San Antonio Orig Annual Means</t>
  </si>
  <si>
    <t>San Antonio (ppb + ug/m3)</t>
  </si>
  <si>
    <t>San Antonio (ln)</t>
  </si>
  <si>
    <t>Beaumont Orig Annual Means</t>
  </si>
  <si>
    <t>Beaumont (ppb + ug/m3)</t>
  </si>
  <si>
    <t>Beaumont (ln)</t>
  </si>
  <si>
    <t>Tyler Orig Annual Means</t>
  </si>
  <si>
    <t>Tyler (ppb + ug/m3)</t>
  </si>
  <si>
    <t>Tyler (ln)</t>
  </si>
  <si>
    <t>Average</t>
  </si>
  <si>
    <t>Slope</t>
  </si>
  <si>
    <t>Uncertainty in slope</t>
  </si>
  <si>
    <t>95% conf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</si>
</sst>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136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8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3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Relationship Id="rId23" Type="http://schemas.openxmlformats.org/officeDocument/2006/relationships/calcChain" Target="calcChain.xml"/><Relationship Id="rId10" Type="http://schemas.openxmlformats.org/officeDocument/2006/relationships/chartsheet" Target="chartsheets/sheet7.xml"/><Relationship Id="rId11" Type="http://schemas.openxmlformats.org/officeDocument/2006/relationships/chartsheet" Target="chartsheets/sheet8.xml"/><Relationship Id="rId12" Type="http://schemas.openxmlformats.org/officeDocument/2006/relationships/worksheet" Target="worksheets/sheet4.xml"/><Relationship Id="rId13" Type="http://schemas.openxmlformats.org/officeDocument/2006/relationships/chartsheet" Target="chartsheets/sheet9.xml"/><Relationship Id="rId14" Type="http://schemas.openxmlformats.org/officeDocument/2006/relationships/chartsheet" Target="chartsheets/sheet10.xml"/><Relationship Id="rId15" Type="http://schemas.openxmlformats.org/officeDocument/2006/relationships/worksheet" Target="worksheets/sheet5.xml"/><Relationship Id="rId16" Type="http://schemas.openxmlformats.org/officeDocument/2006/relationships/chartsheet" Target="chartsheets/sheet11.xml"/><Relationship Id="rId17" Type="http://schemas.openxmlformats.org/officeDocument/2006/relationships/chartsheet" Target="chartsheets/sheet12.xml"/><Relationship Id="rId18" Type="http://schemas.openxmlformats.org/officeDocument/2006/relationships/worksheet" Target="worksheets/sheet6.xml"/><Relationship Id="rId19" Type="http://schemas.openxmlformats.org/officeDocument/2006/relationships/worksheet" Target="worksheets/sheet7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Relationship Id="rId3" Type="http://schemas.openxmlformats.org/officeDocument/2006/relationships/worksheet" Target="worksheets/sheet1.xml"/><Relationship Id="rId4" Type="http://schemas.openxmlformats.org/officeDocument/2006/relationships/chartsheet" Target="chartsheets/sheet3.xml"/><Relationship Id="rId5" Type="http://schemas.openxmlformats.org/officeDocument/2006/relationships/chartsheet" Target="chartsheets/sheet4.xml"/><Relationship Id="rId6" Type="http://schemas.openxmlformats.org/officeDocument/2006/relationships/worksheet" Target="worksheets/sheet2.xml"/><Relationship Id="rId7" Type="http://schemas.openxmlformats.org/officeDocument/2006/relationships/chartsheet" Target="chartsheets/sheet5.xml"/><Relationship Id="rId8" Type="http://schemas.openxmlformats.org/officeDocument/2006/relationships/chartsheet" Target="chartsheets/sheet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Houston/Galveston/Brazoria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Total O3 (met. adj.)</c:v>
          </c:tx>
          <c:trendline>
            <c:spPr>
              <a:ln>
                <a:solidFill>
                  <a:schemeClr val="tx1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0.0820888633397812"/>
                  <c:y val="-0.0605061622731941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Houston!$A$4:$A$13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Houston!$F$4:$F$13</c:f>
              <c:numCache>
                <c:formatCode>0.00</c:formatCode>
                <c:ptCount val="10"/>
                <c:pt idx="0">
                  <c:v>59.56094058991741</c:v>
                </c:pt>
                <c:pt idx="1">
                  <c:v>56.31720029820973</c:v>
                </c:pt>
                <c:pt idx="2">
                  <c:v>57.05410339418761</c:v>
                </c:pt>
                <c:pt idx="3">
                  <c:v>52.09140687837122</c:v>
                </c:pt>
                <c:pt idx="4">
                  <c:v>53.46354394286349</c:v>
                </c:pt>
                <c:pt idx="5">
                  <c:v>53.83910166897881</c:v>
                </c:pt>
                <c:pt idx="6">
                  <c:v>54.32584062381286</c:v>
                </c:pt>
                <c:pt idx="7">
                  <c:v>53.78528947788973</c:v>
                </c:pt>
                <c:pt idx="8">
                  <c:v>53.41010712178424</c:v>
                </c:pt>
                <c:pt idx="9">
                  <c:v>54.38019363641355</c:v>
                </c:pt>
              </c:numCache>
            </c:numRef>
          </c:yVal>
          <c:smooth val="0"/>
        </c:ser>
        <c:ser>
          <c:idx val="1"/>
          <c:order val="1"/>
          <c:tx>
            <c:v>Bkgrd O3 (met adj)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77648074096142"/>
                  <c:y val="-0.0581478945566587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2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Houston!$A$4:$A$13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Houston!$G$4:$G$13</c:f>
              <c:numCache>
                <c:formatCode>0.00</c:formatCode>
                <c:ptCount val="10"/>
                <c:pt idx="0">
                  <c:v>35.19837792971229</c:v>
                </c:pt>
                <c:pt idx="1">
                  <c:v>33.91983681386056</c:v>
                </c:pt>
                <c:pt idx="2">
                  <c:v>32.65506585362127</c:v>
                </c:pt>
                <c:pt idx="3">
                  <c:v>30.32583531878124</c:v>
                </c:pt>
                <c:pt idx="4">
                  <c:v>31.31195582964186</c:v>
                </c:pt>
                <c:pt idx="5">
                  <c:v>32.39486750789821</c:v>
                </c:pt>
                <c:pt idx="6">
                  <c:v>32.52470648276095</c:v>
                </c:pt>
                <c:pt idx="7">
                  <c:v>31.37464240698295</c:v>
                </c:pt>
                <c:pt idx="8">
                  <c:v>28.70295272850965</c:v>
                </c:pt>
                <c:pt idx="9">
                  <c:v>31.56345613617158</c:v>
                </c:pt>
              </c:numCache>
            </c:numRef>
          </c:yVal>
          <c:smooth val="0"/>
        </c:ser>
        <c:ser>
          <c:idx val="2"/>
          <c:order val="2"/>
          <c:tx>
            <c:v>Total O3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0"/>
          </c:trendline>
          <c:xVal>
            <c:numRef>
              <c:f>Houston!$A$4:$A$13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Houston!$J$4:$J$13</c:f>
              <c:numCache>
                <c:formatCode>0.00</c:formatCode>
                <c:ptCount val="10"/>
                <c:pt idx="0">
                  <c:v>66.45</c:v>
                </c:pt>
                <c:pt idx="1">
                  <c:v>59.11</c:v>
                </c:pt>
                <c:pt idx="2">
                  <c:v>56.56</c:v>
                </c:pt>
                <c:pt idx="3">
                  <c:v>54.26</c:v>
                </c:pt>
                <c:pt idx="4">
                  <c:v>50.95</c:v>
                </c:pt>
                <c:pt idx="5">
                  <c:v>53.55</c:v>
                </c:pt>
                <c:pt idx="6">
                  <c:v>57.75</c:v>
                </c:pt>
                <c:pt idx="7">
                  <c:v>52.53</c:v>
                </c:pt>
                <c:pt idx="8">
                  <c:v>49.58</c:v>
                </c:pt>
                <c:pt idx="9">
                  <c:v>47.55</c:v>
                </c:pt>
              </c:numCache>
            </c:numRef>
          </c:yVal>
          <c:smooth val="0"/>
        </c:ser>
        <c:ser>
          <c:idx val="3"/>
          <c:order val="3"/>
          <c:tx>
            <c:v>Bkgrd O3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56726898221773"/>
                  <c:y val="-0.136018657993838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4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Houston!$A$4:$A$13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Houston!$K$4:$K$13</c:f>
              <c:numCache>
                <c:formatCode>0.00</c:formatCode>
                <c:ptCount val="10"/>
                <c:pt idx="0">
                  <c:v>39.04</c:v>
                </c:pt>
                <c:pt idx="1">
                  <c:v>35.41</c:v>
                </c:pt>
                <c:pt idx="2">
                  <c:v>31.78</c:v>
                </c:pt>
                <c:pt idx="3">
                  <c:v>32.17</c:v>
                </c:pt>
                <c:pt idx="4">
                  <c:v>29.22</c:v>
                </c:pt>
                <c:pt idx="5">
                  <c:v>31.27</c:v>
                </c:pt>
                <c:pt idx="6">
                  <c:v>35.25</c:v>
                </c:pt>
                <c:pt idx="7">
                  <c:v>30.95</c:v>
                </c:pt>
                <c:pt idx="8">
                  <c:v>27.07</c:v>
                </c:pt>
                <c:pt idx="9">
                  <c:v>28.04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115832"/>
        <c:axId val="2103121176"/>
      </c:scatterChart>
      <c:valAx>
        <c:axId val="2103115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nextTo"/>
        <c:crossAx val="2103121176"/>
        <c:crosses val="autoZero"/>
        <c:crossBetween val="midCat"/>
      </c:valAx>
      <c:valAx>
        <c:axId val="2103121176"/>
        <c:scaling>
          <c:orientation val="minMax"/>
          <c:max val="80.0"/>
          <c:min val="2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MDA8 O</a:t>
                </a:r>
                <a:r>
                  <a:rPr lang="en-US" baseline="-25000"/>
                  <a:t>3</a:t>
                </a:r>
                <a:r>
                  <a:rPr lang="en-US"/>
                  <a:t> Average for May-Oct. (ppb)</a:t>
                </a:r>
              </a:p>
            </c:rich>
          </c:tx>
          <c:layout/>
          <c:overlay val="0"/>
        </c:title>
        <c:numFmt formatCode="0" sourceLinked="0"/>
        <c:majorTickMark val="in"/>
        <c:minorTickMark val="none"/>
        <c:tickLblPos val="nextTo"/>
        <c:crossAx val="21031158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Houston/Galveston/Brazoria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Total PM2.5 (met. adj.)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82677821556267"/>
                  <c:y val="-0.0721112632660047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Houston!$A$4:$A$13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Houston!$H$4:$H$13</c:f>
              <c:numCache>
                <c:formatCode>0.00</c:formatCode>
                <c:ptCount val="10"/>
                <c:pt idx="0">
                  <c:v>15.05936414450524</c:v>
                </c:pt>
                <c:pt idx="1">
                  <c:v>15.7210409028036</c:v>
                </c:pt>
                <c:pt idx="2">
                  <c:v>15.78405100260097</c:v>
                </c:pt>
                <c:pt idx="3">
                  <c:v>14.13989168139133</c:v>
                </c:pt>
                <c:pt idx="4">
                  <c:v>13.13131715849002</c:v>
                </c:pt>
                <c:pt idx="5">
                  <c:v>12.9746830369225</c:v>
                </c:pt>
                <c:pt idx="6">
                  <c:v>13.01366553053681</c:v>
                </c:pt>
                <c:pt idx="7">
                  <c:v>12.59122320238903</c:v>
                </c:pt>
                <c:pt idx="8">
                  <c:v>12.49089526360681</c:v>
                </c:pt>
                <c:pt idx="9">
                  <c:v>12.6164308480369</c:v>
                </c:pt>
              </c:numCache>
            </c:numRef>
          </c:yVal>
          <c:smooth val="0"/>
        </c:ser>
        <c:ser>
          <c:idx val="1"/>
          <c:order val="1"/>
          <c:tx>
            <c:v>Bkgrd PM2.5 (met adj)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72258517806749"/>
                  <c:y val="-0.0919138993495378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2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Houston!$A$4:$A$13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Houston!$I$4:$I$13</c:f>
              <c:numCache>
                <c:formatCode>0.00</c:formatCode>
                <c:ptCount val="10"/>
                <c:pt idx="0">
                  <c:v>11.48451952197065</c:v>
                </c:pt>
                <c:pt idx="1">
                  <c:v>10.5275960001423</c:v>
                </c:pt>
                <c:pt idx="2">
                  <c:v>9.640760542879285</c:v>
                </c:pt>
                <c:pt idx="3">
                  <c:v>9.061185849903004</c:v>
                </c:pt>
                <c:pt idx="4">
                  <c:v>8.802185122187605</c:v>
                </c:pt>
                <c:pt idx="5">
                  <c:v>8.406456150659968</c:v>
                </c:pt>
                <c:pt idx="6">
                  <c:v>8.96205900274049</c:v>
                </c:pt>
                <c:pt idx="7">
                  <c:v>8.697190130607708</c:v>
                </c:pt>
                <c:pt idx="8">
                  <c:v>7.721433242663365</c:v>
                </c:pt>
                <c:pt idx="9">
                  <c:v>7.515743847426101</c:v>
                </c:pt>
              </c:numCache>
            </c:numRef>
          </c:yVal>
          <c:smooth val="0"/>
        </c:ser>
        <c:ser>
          <c:idx val="2"/>
          <c:order val="2"/>
          <c:tx>
            <c:v>Total PM2.5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514543876163289"/>
                  <c:y val="-0.309120164327285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3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Houston!$A$4:$A$13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Houston!$L$4:$L$13</c:f>
              <c:numCache>
                <c:formatCode>0.00</c:formatCode>
                <c:ptCount val="10"/>
                <c:pt idx="0">
                  <c:v>15.83</c:v>
                </c:pt>
                <c:pt idx="1">
                  <c:v>16.06</c:v>
                </c:pt>
                <c:pt idx="2">
                  <c:v>16.17</c:v>
                </c:pt>
                <c:pt idx="3">
                  <c:v>14.54</c:v>
                </c:pt>
                <c:pt idx="4">
                  <c:v>13.09</c:v>
                </c:pt>
                <c:pt idx="5">
                  <c:v>13.14</c:v>
                </c:pt>
                <c:pt idx="6">
                  <c:v>12.91</c:v>
                </c:pt>
                <c:pt idx="7">
                  <c:v>12.21</c:v>
                </c:pt>
                <c:pt idx="8">
                  <c:v>11.79</c:v>
                </c:pt>
                <c:pt idx="9">
                  <c:v>11.88</c:v>
                </c:pt>
              </c:numCache>
            </c:numRef>
          </c:yVal>
          <c:smooth val="0"/>
        </c:ser>
        <c:ser>
          <c:idx val="3"/>
          <c:order val="3"/>
          <c:tx>
            <c:v>Bkgrd PM2.5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76919085323296"/>
                  <c:y val="-0.320583875385142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4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Houston!$A$4:$A$13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Houston!$M$4:$M$13</c:f>
              <c:numCache>
                <c:formatCode>0.00</c:formatCode>
                <c:ptCount val="10"/>
                <c:pt idx="0">
                  <c:v>12.05</c:v>
                </c:pt>
                <c:pt idx="1">
                  <c:v>10.72</c:v>
                </c:pt>
                <c:pt idx="2">
                  <c:v>9.92</c:v>
                </c:pt>
                <c:pt idx="3">
                  <c:v>9.31</c:v>
                </c:pt>
                <c:pt idx="4">
                  <c:v>8.92</c:v>
                </c:pt>
                <c:pt idx="5">
                  <c:v>8.44</c:v>
                </c:pt>
                <c:pt idx="6">
                  <c:v>8.92</c:v>
                </c:pt>
                <c:pt idx="7">
                  <c:v>8.37</c:v>
                </c:pt>
                <c:pt idx="8">
                  <c:v>7.21</c:v>
                </c:pt>
                <c:pt idx="9">
                  <c:v>6.98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620344"/>
        <c:axId val="2101625576"/>
      </c:scatterChart>
      <c:valAx>
        <c:axId val="2101620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crossAx val="2101625576"/>
        <c:crosses val="autoZero"/>
        <c:crossBetween val="midCat"/>
      </c:valAx>
      <c:valAx>
        <c:axId val="2101625576"/>
        <c:scaling>
          <c:orientation val="minMax"/>
          <c:min val="6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PM</a:t>
                </a:r>
                <a:r>
                  <a:rPr lang="en-US" baseline="-25000"/>
                  <a:t>2.5</a:t>
                </a:r>
                <a:r>
                  <a:rPr lang="en-US"/>
                  <a:t> Annual Average (</a:t>
                </a:r>
                <a:r>
                  <a:rPr lang="en-US">
                    <a:latin typeface="Symbol"/>
                  </a:rPr>
                  <a:t>m</a:t>
                </a:r>
                <a:r>
                  <a:rPr lang="en-US"/>
                  <a:t>g/m</a:t>
                </a:r>
                <a:r>
                  <a:rPr lang="en-US" baseline="30000"/>
                  <a:t>3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21016203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Dallas/Fort Worth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Total O3 (met. adj.)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820888633397812"/>
                  <c:y val="-0.0605061622731941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Dallas!$A$4:$A$13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Dallas!$F$4:$F$13</c:f>
              <c:numCache>
                <c:formatCode>0.00</c:formatCode>
                <c:ptCount val="10"/>
                <c:pt idx="0">
                  <c:v>64.71545210740304</c:v>
                </c:pt>
                <c:pt idx="1">
                  <c:v>61.99166868701878</c:v>
                </c:pt>
                <c:pt idx="2">
                  <c:v>61.74419728503648</c:v>
                </c:pt>
                <c:pt idx="3">
                  <c:v>59.02729712230101</c:v>
                </c:pt>
                <c:pt idx="4">
                  <c:v>58.32320257324203</c:v>
                </c:pt>
                <c:pt idx="5">
                  <c:v>56.148501871479</c:v>
                </c:pt>
                <c:pt idx="6">
                  <c:v>60.58213211432607</c:v>
                </c:pt>
                <c:pt idx="7">
                  <c:v>58.85048058834741</c:v>
                </c:pt>
                <c:pt idx="8">
                  <c:v>57.2255227047716</c:v>
                </c:pt>
                <c:pt idx="9">
                  <c:v>57.2827768497777</c:v>
                </c:pt>
              </c:numCache>
            </c:numRef>
          </c:yVal>
          <c:smooth val="0"/>
        </c:ser>
        <c:ser>
          <c:idx val="1"/>
          <c:order val="1"/>
          <c:tx>
            <c:v>Bkgrd O3 (met adj)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77648074096142"/>
                  <c:y val="-0.0581478945566587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2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Dallas!$A$4:$A$13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Dallas!$G$4:$G$13</c:f>
              <c:numCache>
                <c:formatCode>0.00</c:formatCode>
                <c:ptCount val="10"/>
                <c:pt idx="0">
                  <c:v>47.04007979917661</c:v>
                </c:pt>
                <c:pt idx="1">
                  <c:v>46.38610717189712</c:v>
                </c:pt>
                <c:pt idx="2">
                  <c:v>45.6955080067431</c:v>
                </c:pt>
                <c:pt idx="3">
                  <c:v>39.48812524496258</c:v>
                </c:pt>
                <c:pt idx="4">
                  <c:v>42.69150695073117</c:v>
                </c:pt>
                <c:pt idx="5">
                  <c:v>40.81297314055927</c:v>
                </c:pt>
                <c:pt idx="6">
                  <c:v>44.3006788118374</c:v>
                </c:pt>
                <c:pt idx="7">
                  <c:v>43.85987969263492</c:v>
                </c:pt>
                <c:pt idx="8">
                  <c:v>41.88802556310272</c:v>
                </c:pt>
                <c:pt idx="9">
                  <c:v>39.7655118421063</c:v>
                </c:pt>
              </c:numCache>
            </c:numRef>
          </c:yVal>
          <c:smooth val="0"/>
        </c:ser>
        <c:ser>
          <c:idx val="2"/>
          <c:order val="2"/>
          <c:tx>
            <c:v>Total O3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36089932858996"/>
                  <c:y val="-0.140640534063677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3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Dallas!$A$4:$A$13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Dallas!$J$4:$J$13</c:f>
              <c:numCache>
                <c:formatCode>0.00</c:formatCode>
                <c:ptCount val="10"/>
                <c:pt idx="0">
                  <c:v>68.35</c:v>
                </c:pt>
                <c:pt idx="1">
                  <c:v>64.1</c:v>
                </c:pt>
                <c:pt idx="2">
                  <c:v>56.8</c:v>
                </c:pt>
                <c:pt idx="3">
                  <c:v>59.14</c:v>
                </c:pt>
                <c:pt idx="4">
                  <c:v>56.04</c:v>
                </c:pt>
                <c:pt idx="5">
                  <c:v>54.27</c:v>
                </c:pt>
                <c:pt idx="6">
                  <c:v>63.68</c:v>
                </c:pt>
                <c:pt idx="7">
                  <c:v>60.29</c:v>
                </c:pt>
                <c:pt idx="8">
                  <c:v>58.16</c:v>
                </c:pt>
                <c:pt idx="9">
                  <c:v>54.85</c:v>
                </c:pt>
              </c:numCache>
            </c:numRef>
          </c:yVal>
          <c:smooth val="0"/>
        </c:ser>
        <c:ser>
          <c:idx val="3"/>
          <c:order val="3"/>
          <c:tx>
            <c:v>Bkgrd O3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56813615995979"/>
                  <c:y val="-0.105556316330024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4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Dallas!$A$4:$A$13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Dallas!$K$4:$K$13</c:f>
              <c:numCache>
                <c:formatCode>0.00</c:formatCode>
                <c:ptCount val="10"/>
                <c:pt idx="0">
                  <c:v>49.16</c:v>
                </c:pt>
                <c:pt idx="1">
                  <c:v>49.09</c:v>
                </c:pt>
                <c:pt idx="2">
                  <c:v>41.01</c:v>
                </c:pt>
                <c:pt idx="3">
                  <c:v>39.83</c:v>
                </c:pt>
                <c:pt idx="4">
                  <c:v>40.93</c:v>
                </c:pt>
                <c:pt idx="5">
                  <c:v>38.96</c:v>
                </c:pt>
                <c:pt idx="6">
                  <c:v>46.92</c:v>
                </c:pt>
                <c:pt idx="7">
                  <c:v>45.07</c:v>
                </c:pt>
                <c:pt idx="8">
                  <c:v>42.6</c:v>
                </c:pt>
                <c:pt idx="9">
                  <c:v>38.54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212680"/>
        <c:axId val="2057218056"/>
      </c:scatterChart>
      <c:valAx>
        <c:axId val="2057212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crossAx val="2057218056"/>
        <c:crosses val="autoZero"/>
        <c:crossBetween val="midCat"/>
      </c:valAx>
      <c:valAx>
        <c:axId val="2057218056"/>
        <c:scaling>
          <c:orientation val="minMax"/>
          <c:min val="2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MDA8 O</a:t>
                </a:r>
                <a:r>
                  <a:rPr lang="en-US" baseline="-25000"/>
                  <a:t>3</a:t>
                </a:r>
                <a:r>
                  <a:rPr lang="en-US"/>
                  <a:t> Average for May-Oct. (ppb)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20572126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Dallas/Fort Worth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Total PM2.5 (met. adj.)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820888633397812"/>
                  <c:y val="-0.0605061622731941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Dallas!$A$4:$A$13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Dallas!$H$4:$H$13</c:f>
              <c:numCache>
                <c:formatCode>0.00</c:formatCode>
                <c:ptCount val="10"/>
                <c:pt idx="0">
                  <c:v>12.50339240640038</c:v>
                </c:pt>
                <c:pt idx="1">
                  <c:v>11.47304074279483</c:v>
                </c:pt>
                <c:pt idx="2">
                  <c:v>11.79882558708139</c:v>
                </c:pt>
                <c:pt idx="3">
                  <c:v>12.13386131499558</c:v>
                </c:pt>
                <c:pt idx="4">
                  <c:v>11.86983134486006</c:v>
                </c:pt>
                <c:pt idx="5">
                  <c:v>11.16741318146608</c:v>
                </c:pt>
                <c:pt idx="6">
                  <c:v>11.86983134486006</c:v>
                </c:pt>
                <c:pt idx="7">
                  <c:v>10.74026754660548</c:v>
                </c:pt>
                <c:pt idx="8">
                  <c:v>11.17858618021583</c:v>
                </c:pt>
                <c:pt idx="9">
                  <c:v>10.70809502687465</c:v>
                </c:pt>
              </c:numCache>
            </c:numRef>
          </c:yVal>
          <c:smooth val="0"/>
        </c:ser>
        <c:ser>
          <c:idx val="1"/>
          <c:order val="1"/>
          <c:tx>
            <c:v>Bkgrd PM2.5 (met adj)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781795701316012"/>
                  <c:y val="-0.075366826429305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2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Dallas!$A$4:$A$13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Dallas!$I$4:$I$13</c:f>
              <c:numCache>
                <c:formatCode>0.00</c:formatCode>
                <c:ptCount val="10"/>
                <c:pt idx="0">
                  <c:v>9.89470731958406</c:v>
                </c:pt>
                <c:pt idx="1">
                  <c:v>8.997979030914443</c:v>
                </c:pt>
                <c:pt idx="2">
                  <c:v>9.179750264871565</c:v>
                </c:pt>
                <c:pt idx="3">
                  <c:v>8.705891670783275</c:v>
                </c:pt>
                <c:pt idx="4">
                  <c:v>8.028518377196495</c:v>
                </c:pt>
                <c:pt idx="5">
                  <c:v>7.82246717247124</c:v>
                </c:pt>
                <c:pt idx="6">
                  <c:v>8.125440970212626</c:v>
                </c:pt>
                <c:pt idx="7">
                  <c:v>7.478258918604591</c:v>
                </c:pt>
                <c:pt idx="8">
                  <c:v>7.85381970442166</c:v>
                </c:pt>
                <c:pt idx="9">
                  <c:v>7.799034936881384</c:v>
                </c:pt>
              </c:numCache>
            </c:numRef>
          </c:yVal>
          <c:smooth val="0"/>
        </c:ser>
        <c:ser>
          <c:idx val="2"/>
          <c:order val="2"/>
          <c:tx>
            <c:v>Total PM2.5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65019518492565"/>
                  <c:y val="-0.120594488188976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3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Dallas!$A$4:$A$13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Dallas!$L$4:$L$13</c:f>
              <c:numCache>
                <c:formatCode>0.00</c:formatCode>
                <c:ptCount val="10"/>
                <c:pt idx="0">
                  <c:v>12.92</c:v>
                </c:pt>
                <c:pt idx="1">
                  <c:v>11.47</c:v>
                </c:pt>
                <c:pt idx="2">
                  <c:v>11.72</c:v>
                </c:pt>
                <c:pt idx="3">
                  <c:v>11.91</c:v>
                </c:pt>
                <c:pt idx="4">
                  <c:v>11.62</c:v>
                </c:pt>
                <c:pt idx="5">
                  <c:v>11.19</c:v>
                </c:pt>
                <c:pt idx="6">
                  <c:v>11.85</c:v>
                </c:pt>
                <c:pt idx="7">
                  <c:v>11.27</c:v>
                </c:pt>
                <c:pt idx="8">
                  <c:v>11.2</c:v>
                </c:pt>
                <c:pt idx="9">
                  <c:v>10.24</c:v>
                </c:pt>
              </c:numCache>
            </c:numRef>
          </c:yVal>
          <c:smooth val="0"/>
        </c:ser>
        <c:ser>
          <c:idx val="3"/>
          <c:order val="3"/>
          <c:tx>
            <c:v>Bkgrd PM2.5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50274349861461"/>
                  <c:y val="-0.174397980143786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4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Dallas!$A$4:$A$13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Dallas!$M$4:$M$13</c:f>
              <c:numCache>
                <c:formatCode>0.00</c:formatCode>
                <c:ptCount val="10"/>
                <c:pt idx="0">
                  <c:v>10.15</c:v>
                </c:pt>
                <c:pt idx="1">
                  <c:v>9.05</c:v>
                </c:pt>
                <c:pt idx="2">
                  <c:v>9.11</c:v>
                </c:pt>
                <c:pt idx="3">
                  <c:v>8.55</c:v>
                </c:pt>
                <c:pt idx="4">
                  <c:v>7.72</c:v>
                </c:pt>
                <c:pt idx="5">
                  <c:v>7.82</c:v>
                </c:pt>
                <c:pt idx="6">
                  <c:v>8.19</c:v>
                </c:pt>
                <c:pt idx="7">
                  <c:v>7.99</c:v>
                </c:pt>
                <c:pt idx="8">
                  <c:v>7.84</c:v>
                </c:pt>
                <c:pt idx="9">
                  <c:v>7.44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2972248"/>
        <c:axId val="2102977496"/>
      </c:scatterChart>
      <c:valAx>
        <c:axId val="2102972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crossAx val="2102977496"/>
        <c:crosses val="autoZero"/>
        <c:crossBetween val="midCat"/>
      </c:valAx>
      <c:valAx>
        <c:axId val="2102977496"/>
        <c:scaling>
          <c:orientation val="minMax"/>
          <c:max val="18.0"/>
          <c:min val="6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PM</a:t>
                </a:r>
                <a:r>
                  <a:rPr lang="en-US" baseline="-25000"/>
                  <a:t>2.5</a:t>
                </a:r>
                <a:r>
                  <a:rPr lang="en-US"/>
                  <a:t> Annual Average (</a:t>
                </a:r>
                <a:r>
                  <a:rPr lang="en-US">
                    <a:latin typeface="Symbol"/>
                  </a:rPr>
                  <a:t>m</a:t>
                </a:r>
                <a:r>
                  <a:rPr lang="en-US"/>
                  <a:t>g/m</a:t>
                </a:r>
                <a:r>
                  <a:rPr lang="en-US" baseline="30000"/>
                  <a:t>3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21029722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Austin/Round Rock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Total O3 (met. adj.)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58982539422786"/>
                  <c:y val="-0.152011811023622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Austin!$A$4:$A$13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Austin!$F$4:$F$13</c:f>
              <c:numCache>
                <c:formatCode>0.00</c:formatCode>
                <c:ptCount val="10"/>
                <c:pt idx="0">
                  <c:v>50.14907151103682</c:v>
                </c:pt>
                <c:pt idx="1">
                  <c:v>50.50134653574539</c:v>
                </c:pt>
                <c:pt idx="2">
                  <c:v>47.37051553356306</c:v>
                </c:pt>
                <c:pt idx="3">
                  <c:v>44.74590803583844</c:v>
                </c:pt>
                <c:pt idx="4">
                  <c:v>45.87865609074069</c:v>
                </c:pt>
                <c:pt idx="5">
                  <c:v>47.08714340685766</c:v>
                </c:pt>
                <c:pt idx="6">
                  <c:v>47.46535136885352</c:v>
                </c:pt>
                <c:pt idx="7">
                  <c:v>45.64983533887635</c:v>
                </c:pt>
                <c:pt idx="8">
                  <c:v>44.34500164837393</c:v>
                </c:pt>
                <c:pt idx="9">
                  <c:v>48.47266350659679</c:v>
                </c:pt>
              </c:numCache>
            </c:numRef>
          </c:yVal>
          <c:smooth val="0"/>
        </c:ser>
        <c:ser>
          <c:idx val="1"/>
          <c:order val="1"/>
          <c:tx>
            <c:v>Bkgrd O3 (met adj)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752190439691751"/>
                  <c:y val="0.120502396439575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2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Austin!$A$4:$A$13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Austin!$G$4:$G$13</c:f>
              <c:numCache>
                <c:formatCode>0.00</c:formatCode>
                <c:ptCount val="10"/>
                <c:pt idx="0">
                  <c:v>43.0774647180292</c:v>
                </c:pt>
                <c:pt idx="1">
                  <c:v>41.76254979417362</c:v>
                </c:pt>
                <c:pt idx="2">
                  <c:v>39.56718052438017</c:v>
                </c:pt>
                <c:pt idx="3">
                  <c:v>37.86396998885606</c:v>
                </c:pt>
                <c:pt idx="4">
                  <c:v>41.3056791417956</c:v>
                </c:pt>
                <c:pt idx="5">
                  <c:v>43.0602371778797</c:v>
                </c:pt>
                <c:pt idx="6">
                  <c:v>41.80433323220488</c:v>
                </c:pt>
                <c:pt idx="7">
                  <c:v>40.97655197268072</c:v>
                </c:pt>
                <c:pt idx="8">
                  <c:v>41.34700548066296</c:v>
                </c:pt>
                <c:pt idx="9">
                  <c:v>34.4669191908574</c:v>
                </c:pt>
              </c:numCache>
            </c:numRef>
          </c:yVal>
          <c:smooth val="0"/>
        </c:ser>
        <c:ser>
          <c:idx val="2"/>
          <c:order val="2"/>
          <c:tx>
            <c:v>Total O3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36089932858996"/>
                  <c:y val="-0.140640534063677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3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Austin!$A$4:$A$13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Austin!$J$4:$J$13</c:f>
              <c:numCache>
                <c:formatCode>0.00</c:formatCode>
                <c:ptCount val="10"/>
                <c:pt idx="0">
                  <c:v>50.8</c:v>
                </c:pt>
                <c:pt idx="1">
                  <c:v>52.64</c:v>
                </c:pt>
                <c:pt idx="2">
                  <c:v>43.59</c:v>
                </c:pt>
                <c:pt idx="3">
                  <c:v>46.82</c:v>
                </c:pt>
                <c:pt idx="4">
                  <c:v>45.09</c:v>
                </c:pt>
                <c:pt idx="5">
                  <c:v>43.45</c:v>
                </c:pt>
                <c:pt idx="6">
                  <c:v>52.16</c:v>
                </c:pt>
                <c:pt idx="7">
                  <c:v>46.48</c:v>
                </c:pt>
                <c:pt idx="8">
                  <c:v>44.81</c:v>
                </c:pt>
                <c:pt idx="9">
                  <c:v>45.64</c:v>
                </c:pt>
              </c:numCache>
            </c:numRef>
          </c:yVal>
          <c:smooth val="0"/>
        </c:ser>
        <c:ser>
          <c:idx val="3"/>
          <c:order val="3"/>
          <c:tx>
            <c:v>Bkgrd O3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51754612942674"/>
                  <c:y val="0.0788827456350565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4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Austin!$A$4:$A$13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Austin!$K$4:$K$13</c:f>
              <c:numCache>
                <c:formatCode>0.00</c:formatCode>
                <c:ptCount val="10"/>
                <c:pt idx="0">
                  <c:v>43.33</c:v>
                </c:pt>
                <c:pt idx="1">
                  <c:v>43.36</c:v>
                </c:pt>
                <c:pt idx="2">
                  <c:v>35.71</c:v>
                </c:pt>
                <c:pt idx="3">
                  <c:v>39.44</c:v>
                </c:pt>
                <c:pt idx="4">
                  <c:v>40.18</c:v>
                </c:pt>
                <c:pt idx="5">
                  <c:v>39.38</c:v>
                </c:pt>
                <c:pt idx="6">
                  <c:v>46.0</c:v>
                </c:pt>
                <c:pt idx="7">
                  <c:v>45.09</c:v>
                </c:pt>
                <c:pt idx="8">
                  <c:v>41.02</c:v>
                </c:pt>
                <c:pt idx="9">
                  <c:v>31.83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528088"/>
        <c:axId val="2124522872"/>
      </c:scatterChart>
      <c:valAx>
        <c:axId val="2124528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nextTo"/>
        <c:crossAx val="2124522872"/>
        <c:crosses val="autoZero"/>
        <c:crossBetween val="midCat"/>
      </c:valAx>
      <c:valAx>
        <c:axId val="2124522872"/>
        <c:scaling>
          <c:orientation val="minMax"/>
          <c:max val="80.0"/>
          <c:min val="2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MDA8 O</a:t>
                </a:r>
                <a:r>
                  <a:rPr lang="en-US" baseline="-25000"/>
                  <a:t>3</a:t>
                </a:r>
                <a:r>
                  <a:rPr lang="en-US"/>
                  <a:t> Average for May-Oct. (ppb)</a:t>
                </a:r>
              </a:p>
            </c:rich>
          </c:tx>
          <c:layout/>
          <c:overlay val="0"/>
        </c:title>
        <c:numFmt formatCode="0" sourceLinked="0"/>
        <c:majorTickMark val="in"/>
        <c:minorTickMark val="none"/>
        <c:tickLblPos val="nextTo"/>
        <c:crossAx val="21245280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Austin/Round Rock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Total PM2.5 (met. adj.)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826203593752404"/>
                  <c:y val="-0.0656490927764464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Austin!$A$4:$A$13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Austin!$H$4:$H$13</c:f>
              <c:numCache>
                <c:formatCode>0.00</c:formatCode>
                <c:ptCount val="10"/>
                <c:pt idx="0">
                  <c:v>10.59095145243378</c:v>
                </c:pt>
                <c:pt idx="1">
                  <c:v>10.09459366661221</c:v>
                </c:pt>
                <c:pt idx="2">
                  <c:v>10.40201981217901</c:v>
                </c:pt>
                <c:pt idx="3">
                  <c:v>10.5486722613784</c:v>
                </c:pt>
                <c:pt idx="4">
                  <c:v>9.974182454814723</c:v>
                </c:pt>
                <c:pt idx="5">
                  <c:v>9.216542801948506</c:v>
                </c:pt>
                <c:pt idx="6">
                  <c:v>9.669726251346345</c:v>
                </c:pt>
                <c:pt idx="7">
                  <c:v>8.732048561514061</c:v>
                </c:pt>
                <c:pt idx="8">
                  <c:v>9.964213257789188</c:v>
                </c:pt>
                <c:pt idx="9">
                  <c:v>10.15534329524902</c:v>
                </c:pt>
              </c:numCache>
            </c:numRef>
          </c:yVal>
          <c:smooth val="0"/>
        </c:ser>
        <c:ser>
          <c:idx val="1"/>
          <c:order val="1"/>
          <c:tx>
            <c:v>Bkgrd PM2.5 (met adj)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781795701316012"/>
                  <c:y val="-0.0788505648750428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2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Austin!$A$4:$A$13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Austin!$I$4:$I$13</c:f>
              <c:numCache>
                <c:formatCode>0.00</c:formatCode>
                <c:ptCount val="10"/>
                <c:pt idx="0">
                  <c:v>9.309170597046476</c:v>
                </c:pt>
                <c:pt idx="1">
                  <c:v>8.10920632832564</c:v>
                </c:pt>
                <c:pt idx="2">
                  <c:v>8.671137658463455</c:v>
                </c:pt>
                <c:pt idx="3">
                  <c:v>8.550587550976038</c:v>
                </c:pt>
                <c:pt idx="4">
                  <c:v>8.190705206845302</c:v>
                </c:pt>
                <c:pt idx="5">
                  <c:v>7.32285295505832</c:v>
                </c:pt>
                <c:pt idx="6">
                  <c:v>7.455857760386976</c:v>
                </c:pt>
                <c:pt idx="7">
                  <c:v>6.889510241581296</c:v>
                </c:pt>
                <c:pt idx="8">
                  <c:v>7.39644885078945</c:v>
                </c:pt>
                <c:pt idx="9">
                  <c:v>7.48574091789935</c:v>
                </c:pt>
              </c:numCache>
            </c:numRef>
          </c:yVal>
          <c:smooth val="0"/>
        </c:ser>
        <c:ser>
          <c:idx val="2"/>
          <c:order val="2"/>
          <c:tx>
            <c:v>Total PM2.5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65076980673592"/>
                  <c:y val="-0.102655939746662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3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Austin!$A$4:$A$13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Austin!$L$4:$L$13</c:f>
              <c:numCache>
                <c:formatCode>0.00</c:formatCode>
                <c:ptCount val="10"/>
                <c:pt idx="0">
                  <c:v>10.71</c:v>
                </c:pt>
                <c:pt idx="1">
                  <c:v>10.32</c:v>
                </c:pt>
                <c:pt idx="2">
                  <c:v>10.31</c:v>
                </c:pt>
                <c:pt idx="3">
                  <c:v>10.37</c:v>
                </c:pt>
                <c:pt idx="4">
                  <c:v>9.74</c:v>
                </c:pt>
                <c:pt idx="5">
                  <c:v>9.130000000000001</c:v>
                </c:pt>
                <c:pt idx="6">
                  <c:v>9.69</c:v>
                </c:pt>
                <c:pt idx="7">
                  <c:v>9.35</c:v>
                </c:pt>
                <c:pt idx="8">
                  <c:v>9.75</c:v>
                </c:pt>
                <c:pt idx="9">
                  <c:v>10.09</c:v>
                </c:pt>
              </c:numCache>
            </c:numRef>
          </c:yVal>
          <c:smooth val="0"/>
        </c:ser>
        <c:ser>
          <c:idx val="3"/>
          <c:order val="3"/>
          <c:tx>
            <c:v>Bkgrd PM2.5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53234876023887"/>
                  <c:y val="-0.12769205751455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4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Austin!$A$4:$A$13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Austin!$M$4:$M$13</c:f>
              <c:numCache>
                <c:formatCode>0.00</c:formatCode>
                <c:ptCount val="10"/>
                <c:pt idx="0">
                  <c:v>9.34</c:v>
                </c:pt>
                <c:pt idx="1">
                  <c:v>8.29</c:v>
                </c:pt>
                <c:pt idx="2">
                  <c:v>8.59</c:v>
                </c:pt>
                <c:pt idx="3">
                  <c:v>8.44</c:v>
                </c:pt>
                <c:pt idx="4">
                  <c:v>8.07</c:v>
                </c:pt>
                <c:pt idx="5">
                  <c:v>7.21</c:v>
                </c:pt>
                <c:pt idx="6">
                  <c:v>7.64</c:v>
                </c:pt>
                <c:pt idx="7">
                  <c:v>7.24</c:v>
                </c:pt>
                <c:pt idx="8">
                  <c:v>7.22</c:v>
                </c:pt>
                <c:pt idx="9">
                  <c:v>7.37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176920"/>
        <c:axId val="2103182008"/>
      </c:scatterChart>
      <c:valAx>
        <c:axId val="2103176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nextTo"/>
        <c:crossAx val="2103182008"/>
        <c:crosses val="autoZero"/>
        <c:crossBetween val="midCat"/>
      </c:valAx>
      <c:valAx>
        <c:axId val="2103182008"/>
        <c:scaling>
          <c:orientation val="minMax"/>
          <c:max val="18.0"/>
          <c:min val="6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PM</a:t>
                </a:r>
                <a:r>
                  <a:rPr lang="en-US" baseline="-25000"/>
                  <a:t>2.5</a:t>
                </a:r>
                <a:r>
                  <a:rPr lang="en-US"/>
                  <a:t> Annual Average (</a:t>
                </a:r>
                <a:r>
                  <a:rPr lang="en-US">
                    <a:latin typeface="Symbol"/>
                  </a:rPr>
                  <a:t>m</a:t>
                </a:r>
                <a:r>
                  <a:rPr lang="en-US"/>
                  <a:t>g/m</a:t>
                </a:r>
                <a:r>
                  <a:rPr lang="en-US" baseline="30000"/>
                  <a:t>3</a:t>
                </a:r>
                <a:r>
                  <a:rPr lang="en-US"/>
                  <a:t>)</a:t>
                </a:r>
              </a:p>
            </c:rich>
          </c:tx>
          <c:layout/>
          <c:overlay val="0"/>
        </c:title>
        <c:numFmt formatCode="0" sourceLinked="0"/>
        <c:majorTickMark val="in"/>
        <c:minorTickMark val="none"/>
        <c:tickLblPos val="nextTo"/>
        <c:crossAx val="21031769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San Antonio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Total O3 (met. adj.)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604574409211852"/>
                  <c:y val="-0.0969007189318726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SanAntonio!$A$4:$A$13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SanAntonio!$F$4:$F$13</c:f>
              <c:numCache>
                <c:formatCode>0.00</c:formatCode>
                <c:ptCount val="10"/>
                <c:pt idx="0">
                  <c:v>52.98453083967617</c:v>
                </c:pt>
                <c:pt idx="1">
                  <c:v>49.205234002268</c:v>
                </c:pt>
                <c:pt idx="2">
                  <c:v>49.205234002268</c:v>
                </c:pt>
                <c:pt idx="3">
                  <c:v>45.46760070975853</c:v>
                </c:pt>
                <c:pt idx="4">
                  <c:v>45.51309105184846</c:v>
                </c:pt>
                <c:pt idx="5">
                  <c:v>48.47266350659679</c:v>
                </c:pt>
                <c:pt idx="6">
                  <c:v>49.600454649032</c:v>
                </c:pt>
                <c:pt idx="7">
                  <c:v>51.1110133792508</c:v>
                </c:pt>
                <c:pt idx="8">
                  <c:v>51.5730887196917</c:v>
                </c:pt>
                <c:pt idx="9">
                  <c:v>48.42421507134519</c:v>
                </c:pt>
              </c:numCache>
            </c:numRef>
          </c:yVal>
          <c:smooth val="0"/>
        </c:ser>
        <c:ser>
          <c:idx val="1"/>
          <c:order val="1"/>
          <c:tx>
            <c:v>Bkgrd O3 (met adj)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627587255098049"/>
                  <c:y val="0.0777274905854159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2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SanAntonio!$A$4:$A$13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SanAntonio!$G$4:$G$13</c:f>
              <c:numCache>
                <c:formatCode>0.00</c:formatCode>
                <c:ptCount val="10"/>
                <c:pt idx="0">
                  <c:v>47.84659712953854</c:v>
                </c:pt>
                <c:pt idx="1">
                  <c:v>43.81604173557396</c:v>
                </c:pt>
                <c:pt idx="2">
                  <c:v>40.93559590215627</c:v>
                </c:pt>
                <c:pt idx="3">
                  <c:v>33.1485839738976</c:v>
                </c:pt>
                <c:pt idx="4">
                  <c:v>33.31474194252637</c:v>
                </c:pt>
                <c:pt idx="5">
                  <c:v>34.53592200905636</c:v>
                </c:pt>
                <c:pt idx="6">
                  <c:v>37.78831772635824</c:v>
                </c:pt>
                <c:pt idx="7">
                  <c:v>37.71281661718174</c:v>
                </c:pt>
                <c:pt idx="8">
                  <c:v>37.48721719255041</c:v>
                </c:pt>
                <c:pt idx="9">
                  <c:v>34.29501471422883</c:v>
                </c:pt>
              </c:numCache>
            </c:numRef>
          </c:yVal>
          <c:smooth val="0"/>
        </c:ser>
        <c:ser>
          <c:idx val="2"/>
          <c:order val="2"/>
          <c:tx>
            <c:v>Total O3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43034814388996"/>
                  <c:y val="-0.0936095515234509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3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SanAntonio!$A$4:$A$13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SanAntonio!$J$4:$J$13</c:f>
              <c:numCache>
                <c:formatCode>0.00</c:formatCode>
                <c:ptCount val="10"/>
                <c:pt idx="0">
                  <c:v>52.22</c:v>
                </c:pt>
                <c:pt idx="1">
                  <c:v>53.26</c:v>
                </c:pt>
                <c:pt idx="2">
                  <c:v>43.26</c:v>
                </c:pt>
                <c:pt idx="3">
                  <c:v>49.0</c:v>
                </c:pt>
                <c:pt idx="4">
                  <c:v>45.81</c:v>
                </c:pt>
                <c:pt idx="5">
                  <c:v>44.68</c:v>
                </c:pt>
                <c:pt idx="6">
                  <c:v>53.3</c:v>
                </c:pt>
                <c:pt idx="7">
                  <c:v>51.43</c:v>
                </c:pt>
                <c:pt idx="8">
                  <c:v>51.02</c:v>
                </c:pt>
                <c:pt idx="9">
                  <c:v>47.72</c:v>
                </c:pt>
              </c:numCache>
            </c:numRef>
          </c:yVal>
          <c:smooth val="0"/>
        </c:ser>
        <c:ser>
          <c:idx val="3"/>
          <c:order val="3"/>
          <c:tx>
            <c:v>Bkgrd O3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51754612942674"/>
                  <c:y val="0.0788827456350565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4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SanAntonio!$A$4:$A$13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SanAntonio!$K$4:$K$13</c:f>
              <c:numCache>
                <c:formatCode>0.00</c:formatCode>
                <c:ptCount val="10"/>
                <c:pt idx="0">
                  <c:v>46.55</c:v>
                </c:pt>
                <c:pt idx="1">
                  <c:v>47.72</c:v>
                </c:pt>
                <c:pt idx="2">
                  <c:v>36.23</c:v>
                </c:pt>
                <c:pt idx="3">
                  <c:v>35.59</c:v>
                </c:pt>
                <c:pt idx="4">
                  <c:v>33.7</c:v>
                </c:pt>
                <c:pt idx="5">
                  <c:v>31.64</c:v>
                </c:pt>
                <c:pt idx="6">
                  <c:v>40.74</c:v>
                </c:pt>
                <c:pt idx="7">
                  <c:v>37.72</c:v>
                </c:pt>
                <c:pt idx="8">
                  <c:v>37.27</c:v>
                </c:pt>
                <c:pt idx="9">
                  <c:v>33.94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282616"/>
        <c:axId val="2103086808"/>
      </c:scatterChart>
      <c:valAx>
        <c:axId val="2103282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nextTo"/>
        <c:crossAx val="2103086808"/>
        <c:crosses val="autoZero"/>
        <c:crossBetween val="midCat"/>
      </c:valAx>
      <c:valAx>
        <c:axId val="2103086808"/>
        <c:scaling>
          <c:orientation val="minMax"/>
          <c:max val="80.0"/>
          <c:min val="2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MDA8 O</a:t>
                </a:r>
                <a:r>
                  <a:rPr lang="en-US" baseline="-25000"/>
                  <a:t>3</a:t>
                </a:r>
                <a:r>
                  <a:rPr lang="en-US"/>
                  <a:t> Average for May-Oct. (ppb)</a:t>
                </a:r>
              </a:p>
            </c:rich>
          </c:tx>
          <c:layout/>
          <c:overlay val="0"/>
        </c:title>
        <c:numFmt formatCode="0" sourceLinked="0"/>
        <c:majorTickMark val="in"/>
        <c:minorTickMark val="none"/>
        <c:tickLblPos val="nextTo"/>
        <c:crossAx val="21032826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/>
      <c:overlay val="0"/>
    </c:legend>
    <c:plotVisOnly val="1"/>
    <c:dispBlanksAs val="gap"/>
    <c:showDLblsOverMax val="0"/>
  </c:chart>
  <c:txPr>
    <a:bodyPr/>
    <a:lstStyle/>
    <a:p>
      <a:pPr>
        <a:defRPr sz="1600"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San Antonio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Total PM2.5 (met. adj.)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826203593752404"/>
                  <c:y val="-0.114831564532694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SanAntonio!$A$4:$A$13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SanAntonio!$H$4:$H$13</c:f>
              <c:numCache>
                <c:formatCode>0.00</c:formatCode>
                <c:ptCount val="10"/>
                <c:pt idx="0">
                  <c:v>11.31353730169774</c:v>
                </c:pt>
                <c:pt idx="1">
                  <c:v>10.36049483824477</c:v>
                </c:pt>
                <c:pt idx="2">
                  <c:v>11.59994086204784</c:v>
                </c:pt>
                <c:pt idx="3">
                  <c:v>10.84820902997754</c:v>
                </c:pt>
                <c:pt idx="4">
                  <c:v>10.70809502687464</c:v>
                </c:pt>
                <c:pt idx="5">
                  <c:v>10.16550371790889</c:v>
                </c:pt>
                <c:pt idx="6">
                  <c:v>10.43327272754891</c:v>
                </c:pt>
                <c:pt idx="7">
                  <c:v>9.365193521332937</c:v>
                </c:pt>
                <c:pt idx="8">
                  <c:v>10.67601888007134</c:v>
                </c:pt>
                <c:pt idx="9">
                  <c:v>11.10060931438999</c:v>
                </c:pt>
              </c:numCache>
            </c:numRef>
          </c:yVal>
          <c:smooth val="0"/>
        </c:ser>
        <c:ser>
          <c:idx val="1"/>
          <c:order val="1"/>
          <c:tx>
            <c:v>Bkgrd PM2.5 (met adj)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752190439691751"/>
                  <c:y val="0.0627454638822321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2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SanAntonio!$A$4:$A$13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SanAntonio!$I$4:$I$13</c:f>
              <c:numCache>
                <c:formatCode>0.00</c:formatCode>
                <c:ptCount val="10"/>
                <c:pt idx="0">
                  <c:v>9.747394319400078</c:v>
                </c:pt>
                <c:pt idx="1">
                  <c:v>9.309170597046476</c:v>
                </c:pt>
                <c:pt idx="2">
                  <c:v>10.10469330925851</c:v>
                </c:pt>
                <c:pt idx="3">
                  <c:v>9.766908615830541</c:v>
                </c:pt>
                <c:pt idx="4">
                  <c:v>9.337140042028005</c:v>
                </c:pt>
                <c:pt idx="5">
                  <c:v>9.061185849903008</c:v>
                </c:pt>
                <c:pt idx="6">
                  <c:v>9.225763954558328</c:v>
                </c:pt>
                <c:pt idx="7">
                  <c:v>8.59344754943544</c:v>
                </c:pt>
                <c:pt idx="8">
                  <c:v>8.837464374141276</c:v>
                </c:pt>
                <c:pt idx="9">
                  <c:v>9.025013499434122</c:v>
                </c:pt>
              </c:numCache>
            </c:numRef>
          </c:yVal>
          <c:smooth val="0"/>
        </c:ser>
        <c:ser>
          <c:idx val="2"/>
          <c:order val="2"/>
          <c:tx>
            <c:v>Total PM2.5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66557243754805"/>
                  <c:y val="-0.124849024306744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3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SanAntonio!$A$4:$A$13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SanAntonio!$L$4:$L$13</c:f>
              <c:numCache>
                <c:formatCode>0.00</c:formatCode>
                <c:ptCount val="10"/>
                <c:pt idx="0">
                  <c:v>11.39</c:v>
                </c:pt>
                <c:pt idx="1">
                  <c:v>10.72</c:v>
                </c:pt>
                <c:pt idx="2">
                  <c:v>10.94</c:v>
                </c:pt>
                <c:pt idx="3">
                  <c:v>10.79</c:v>
                </c:pt>
                <c:pt idx="4">
                  <c:v>10.76</c:v>
                </c:pt>
                <c:pt idx="5">
                  <c:v>9.89</c:v>
                </c:pt>
                <c:pt idx="6">
                  <c:v>10.74</c:v>
                </c:pt>
                <c:pt idx="7">
                  <c:v>9.99</c:v>
                </c:pt>
                <c:pt idx="8">
                  <c:v>10.23</c:v>
                </c:pt>
                <c:pt idx="9">
                  <c:v>10.97</c:v>
                </c:pt>
              </c:numCache>
            </c:numRef>
          </c:yVal>
          <c:smooth val="0"/>
        </c:ser>
        <c:ser>
          <c:idx val="3"/>
          <c:order val="3"/>
          <c:tx>
            <c:v>Bkgrd PM2.5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60636191429953"/>
                  <c:y val="0.0178824032865457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4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SanAntonio!$A$4:$A$13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SanAntonio!$M$4:$M$13</c:f>
              <c:numCache>
                <c:formatCode>0.00</c:formatCode>
                <c:ptCount val="10"/>
                <c:pt idx="0">
                  <c:v>9.84</c:v>
                </c:pt>
                <c:pt idx="1">
                  <c:v>9.58</c:v>
                </c:pt>
                <c:pt idx="2">
                  <c:v>9.37</c:v>
                </c:pt>
                <c:pt idx="3">
                  <c:v>9.59</c:v>
                </c:pt>
                <c:pt idx="4">
                  <c:v>9.46</c:v>
                </c:pt>
                <c:pt idx="5">
                  <c:v>8.8</c:v>
                </c:pt>
                <c:pt idx="6">
                  <c:v>9.77</c:v>
                </c:pt>
                <c:pt idx="7">
                  <c:v>9.24</c:v>
                </c:pt>
                <c:pt idx="8">
                  <c:v>8.44</c:v>
                </c:pt>
                <c:pt idx="9">
                  <c:v>8.93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064136"/>
        <c:axId val="2103069384"/>
      </c:scatterChart>
      <c:valAx>
        <c:axId val="2103064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nextTo"/>
        <c:crossAx val="2103069384"/>
        <c:crosses val="autoZero"/>
        <c:crossBetween val="midCat"/>
      </c:valAx>
      <c:valAx>
        <c:axId val="2103069384"/>
        <c:scaling>
          <c:orientation val="minMax"/>
          <c:max val="18.0"/>
          <c:min val="6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PM</a:t>
                </a:r>
                <a:r>
                  <a:rPr lang="en-US" baseline="-25000"/>
                  <a:t>2.5</a:t>
                </a:r>
                <a:r>
                  <a:rPr lang="en-US"/>
                  <a:t> Annual Average (</a:t>
                </a:r>
                <a:r>
                  <a:rPr lang="en-US">
                    <a:latin typeface="Symbol"/>
                  </a:rPr>
                  <a:t>m</a:t>
                </a:r>
                <a:r>
                  <a:rPr lang="en-US"/>
                  <a:t>g/m</a:t>
                </a:r>
                <a:r>
                  <a:rPr lang="en-US" baseline="30000"/>
                  <a:t>3</a:t>
                </a:r>
                <a:r>
                  <a:rPr lang="en-US"/>
                  <a:t>)</a:t>
                </a:r>
              </a:p>
            </c:rich>
          </c:tx>
          <c:layout/>
          <c:overlay val="0"/>
        </c:title>
        <c:numFmt formatCode="0" sourceLinked="0"/>
        <c:majorTickMark val="in"/>
        <c:minorTickMark val="none"/>
        <c:tickLblPos val="nextTo"/>
        <c:crossAx val="21030641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/>
      <c:overlay val="0"/>
    </c:legend>
    <c:plotVisOnly val="1"/>
    <c:dispBlanksAs val="gap"/>
    <c:showDLblsOverMax val="0"/>
  </c:chart>
  <c:txPr>
    <a:bodyPr/>
    <a:lstStyle/>
    <a:p>
      <a:pPr>
        <a:defRPr sz="1600"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Beaumont/Port Arthur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Total O3 (met. adj.)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604574409211852"/>
                  <c:y val="-0.0969007189318726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Beaumont!$A$4:$A$13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Beaumont!$F$4:$F$13</c:f>
              <c:numCache>
                <c:formatCode>0.00</c:formatCode>
                <c:ptCount val="10"/>
                <c:pt idx="0">
                  <c:v>49.00880618379953</c:v>
                </c:pt>
                <c:pt idx="1">
                  <c:v>48.0383668017082</c:v>
                </c:pt>
                <c:pt idx="2">
                  <c:v>44.3006788118374</c:v>
                </c:pt>
                <c:pt idx="3">
                  <c:v>42.52108200006278</c:v>
                </c:pt>
                <c:pt idx="4">
                  <c:v>46.71194903811227</c:v>
                </c:pt>
                <c:pt idx="5">
                  <c:v>48.32746342509928</c:v>
                </c:pt>
                <c:pt idx="6">
                  <c:v>48.61829984239302</c:v>
                </c:pt>
                <c:pt idx="7">
                  <c:v>48.47266350659677</c:v>
                </c:pt>
                <c:pt idx="8">
                  <c:v>43.38006483585162</c:v>
                </c:pt>
                <c:pt idx="9">
                  <c:v>45.37675638294725</c:v>
                </c:pt>
              </c:numCache>
            </c:numRef>
          </c:yVal>
          <c:smooth val="0"/>
        </c:ser>
        <c:ser>
          <c:idx val="2"/>
          <c:order val="1"/>
          <c:tx>
            <c:v>Total O3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43491248265062"/>
                  <c:y val="-0.176070523793221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3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Beaumont!$A$4:$A$13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Beaumont!$J$4:$J$13</c:f>
              <c:numCache>
                <c:formatCode>0.00</c:formatCode>
                <c:ptCount val="10"/>
                <c:pt idx="0">
                  <c:v>54.59</c:v>
                </c:pt>
                <c:pt idx="1">
                  <c:v>50.48</c:v>
                </c:pt>
                <c:pt idx="2">
                  <c:v>47.21</c:v>
                </c:pt>
                <c:pt idx="3">
                  <c:v>44.2</c:v>
                </c:pt>
                <c:pt idx="4">
                  <c:v>43.47</c:v>
                </c:pt>
                <c:pt idx="5">
                  <c:v>47.61</c:v>
                </c:pt>
                <c:pt idx="6">
                  <c:v>48.76</c:v>
                </c:pt>
                <c:pt idx="7">
                  <c:v>46.45</c:v>
                </c:pt>
                <c:pt idx="8">
                  <c:v>41.61</c:v>
                </c:pt>
                <c:pt idx="9">
                  <c:v>41.04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157880"/>
        <c:axId val="2057163320"/>
      </c:scatterChart>
      <c:valAx>
        <c:axId val="2057157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crossAx val="2057163320"/>
        <c:crosses val="autoZero"/>
        <c:crossBetween val="midCat"/>
      </c:valAx>
      <c:valAx>
        <c:axId val="2057163320"/>
        <c:scaling>
          <c:orientation val="minMax"/>
          <c:max val="80.0"/>
          <c:min val="2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MDA8 O</a:t>
                </a:r>
                <a:r>
                  <a:rPr lang="en-US" baseline="-25000"/>
                  <a:t>3</a:t>
                </a:r>
                <a:r>
                  <a:rPr lang="en-US"/>
                  <a:t> Average for May-Oct. (ppb)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20571578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</c:legend>
    <c:plotVisOnly val="1"/>
    <c:dispBlanksAs val="gap"/>
    <c:showDLblsOverMax val="0"/>
  </c:chart>
  <c:txPr>
    <a:bodyPr/>
    <a:lstStyle/>
    <a:p>
      <a:pPr>
        <a:defRPr sz="1600"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Beaumont/Port Arthur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Total PM2.5 (met. adj.)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826203593752404"/>
                  <c:y val="-0.114831564532694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Beaumont!$A$4:$A$13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Beaumont!$H$4:$H$13</c:f>
              <c:numCache>
                <c:formatCode>0.00</c:formatCode>
                <c:ptCount val="10"/>
                <c:pt idx="0">
                  <c:v>13.25003243031263</c:v>
                </c:pt>
                <c:pt idx="1">
                  <c:v>12.49089526360681</c:v>
                </c:pt>
                <c:pt idx="2">
                  <c:v>11.7165222058779</c:v>
                </c:pt>
                <c:pt idx="3">
                  <c:v>12.04922087295262</c:v>
                </c:pt>
                <c:pt idx="4">
                  <c:v>10.77253672881674</c:v>
                </c:pt>
                <c:pt idx="5">
                  <c:v>12.13386131499558</c:v>
                </c:pt>
                <c:pt idx="6">
                  <c:v>10.36049483824478</c:v>
                </c:pt>
                <c:pt idx="7">
                  <c:v>10.58036579469236</c:v>
                </c:pt>
                <c:pt idx="8">
                  <c:v>10.20624716535083</c:v>
                </c:pt>
                <c:pt idx="9">
                  <c:v>9.766908615830541</c:v>
                </c:pt>
              </c:numCache>
            </c:numRef>
          </c:yVal>
          <c:smooth val="0"/>
        </c:ser>
        <c:ser>
          <c:idx val="2"/>
          <c:order val="1"/>
          <c:tx>
            <c:v>Total PM2.5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66557243754805"/>
                  <c:y val="-0.124849024306744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3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Beaumont!$A$4:$A$13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Beaumont!$L$4:$L$13</c:f>
              <c:numCache>
                <c:formatCode>0.00</c:formatCode>
                <c:ptCount val="10"/>
                <c:pt idx="0">
                  <c:v>13.98</c:v>
                </c:pt>
                <c:pt idx="1">
                  <c:v>13.06</c:v>
                </c:pt>
                <c:pt idx="2">
                  <c:v>12.47</c:v>
                </c:pt>
                <c:pt idx="3">
                  <c:v>12.0</c:v>
                </c:pt>
                <c:pt idx="4">
                  <c:v>10.41</c:v>
                </c:pt>
                <c:pt idx="5">
                  <c:v>11.62</c:v>
                </c:pt>
                <c:pt idx="6">
                  <c:v>10.35</c:v>
                </c:pt>
                <c:pt idx="7">
                  <c:v>10.5</c:v>
                </c:pt>
                <c:pt idx="8">
                  <c:v>9.85</c:v>
                </c:pt>
                <c:pt idx="9">
                  <c:v>9.210000000000001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2552904"/>
        <c:axId val="2103420056"/>
      </c:scatterChart>
      <c:valAx>
        <c:axId val="2102552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nextTo"/>
        <c:crossAx val="2103420056"/>
        <c:crosses val="autoZero"/>
        <c:crossBetween val="midCat"/>
      </c:valAx>
      <c:valAx>
        <c:axId val="2103420056"/>
        <c:scaling>
          <c:orientation val="minMax"/>
          <c:max val="18.0"/>
          <c:min val="6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PM</a:t>
                </a:r>
                <a:r>
                  <a:rPr lang="en-US" baseline="-25000"/>
                  <a:t>2.5</a:t>
                </a:r>
                <a:r>
                  <a:rPr lang="en-US"/>
                  <a:t> Annual Average (</a:t>
                </a:r>
                <a:r>
                  <a:rPr lang="en-US">
                    <a:latin typeface="Symbol"/>
                  </a:rPr>
                  <a:t>m</a:t>
                </a:r>
                <a:r>
                  <a:rPr lang="en-US"/>
                  <a:t>g/m</a:t>
                </a:r>
                <a:r>
                  <a:rPr lang="en-US" baseline="30000"/>
                  <a:t>3</a:t>
                </a:r>
                <a:r>
                  <a:rPr lang="en-US"/>
                  <a:t>)</a:t>
                </a:r>
              </a:p>
            </c:rich>
          </c:tx>
          <c:layout/>
          <c:overlay val="0"/>
        </c:title>
        <c:numFmt formatCode="0" sourceLinked="0"/>
        <c:majorTickMark val="in"/>
        <c:minorTickMark val="none"/>
        <c:tickLblPos val="nextTo"/>
        <c:crossAx val="21025529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/>
      <c:overlay val="0"/>
    </c:legend>
    <c:plotVisOnly val="1"/>
    <c:dispBlanksAs val="gap"/>
    <c:showDLblsOverMax val="0"/>
  </c:chart>
  <c:txPr>
    <a:bodyPr/>
    <a:lstStyle/>
    <a:p>
      <a:pPr>
        <a:defRPr sz="1600"/>
      </a:pPr>
      <a:endParaRPr lang="en-U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Tyler/Longview/Marshall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Total O3 (met. adj.)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604574409211852"/>
                  <c:y val="-0.0969007189318726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Tyler!$A$4:$A$13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Tyler!$F$4:$F$13</c:f>
              <c:numCache>
                <c:formatCode>0.00</c:formatCode>
                <c:ptCount val="10"/>
                <c:pt idx="0">
                  <c:v>54.43460102921243</c:v>
                </c:pt>
                <c:pt idx="1">
                  <c:v>51.11101337925078</c:v>
                </c:pt>
                <c:pt idx="2">
                  <c:v>51.11101337925078</c:v>
                </c:pt>
                <c:pt idx="3">
                  <c:v>47.89446765794306</c:v>
                </c:pt>
                <c:pt idx="4">
                  <c:v>51.05992791286185</c:v>
                </c:pt>
                <c:pt idx="5">
                  <c:v>50.14907151103682</c:v>
                </c:pt>
                <c:pt idx="6">
                  <c:v>50.85609613653868</c:v>
                </c:pt>
                <c:pt idx="7">
                  <c:v>50.70375647188077</c:v>
                </c:pt>
                <c:pt idx="8">
                  <c:v>46.06253823421447</c:v>
                </c:pt>
                <c:pt idx="9">
                  <c:v>45.55862690703324</c:v>
                </c:pt>
              </c:numCache>
            </c:numRef>
          </c:yVal>
          <c:smooth val="0"/>
        </c:ser>
        <c:ser>
          <c:idx val="2"/>
          <c:order val="1"/>
          <c:tx>
            <c:v>Total O3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43034814388996"/>
                  <c:y val="-0.0936095515234509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3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Tyler!$A$4:$A$13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Tyler!$J$4:$J$13</c:f>
              <c:numCache>
                <c:formatCode>General</c:formatCode>
                <c:ptCount val="10"/>
                <c:pt idx="0" formatCode="0.00">
                  <c:v>58.03</c:v>
                </c:pt>
                <c:pt idx="1">
                  <c:v>53.75</c:v>
                </c:pt>
                <c:pt idx="2" formatCode="0.00">
                  <c:v>47.44</c:v>
                </c:pt>
                <c:pt idx="3" formatCode="0.00">
                  <c:v>46.8</c:v>
                </c:pt>
                <c:pt idx="4" formatCode="0.00">
                  <c:v>44.83</c:v>
                </c:pt>
                <c:pt idx="5" formatCode="0.00">
                  <c:v>50.06</c:v>
                </c:pt>
                <c:pt idx="6" formatCode="0.00">
                  <c:v>56.97</c:v>
                </c:pt>
                <c:pt idx="7" formatCode="0.00">
                  <c:v>50.78</c:v>
                </c:pt>
                <c:pt idx="8" formatCode="0.00">
                  <c:v>47.92</c:v>
                </c:pt>
                <c:pt idx="9" formatCode="0.00">
                  <c:v>42.38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2470376"/>
        <c:axId val="2102535992"/>
      </c:scatterChart>
      <c:valAx>
        <c:axId val="2102470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nextTo"/>
        <c:crossAx val="2102535992"/>
        <c:crosses val="autoZero"/>
        <c:crossBetween val="midCat"/>
      </c:valAx>
      <c:valAx>
        <c:axId val="2102535992"/>
        <c:scaling>
          <c:orientation val="minMax"/>
          <c:max val="80.0"/>
          <c:min val="2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MDA8 O</a:t>
                </a:r>
                <a:r>
                  <a:rPr lang="en-US" baseline="-25000"/>
                  <a:t>3</a:t>
                </a:r>
                <a:r>
                  <a:rPr lang="en-US"/>
                  <a:t> Average for May-Oct. (ppb)</a:t>
                </a:r>
              </a:p>
            </c:rich>
          </c:tx>
          <c:layout/>
          <c:overlay val="0"/>
        </c:title>
        <c:numFmt formatCode="0" sourceLinked="0"/>
        <c:majorTickMark val="in"/>
        <c:minorTickMark val="none"/>
        <c:tickLblPos val="nextTo"/>
        <c:crossAx val="21024703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Tyler/Longview/Marshall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Total PM2.5 (met. adj.)</c:v>
          </c:tx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0.073738780887962"/>
                  <c:y val="-0.115191201643273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3.0"/>
          </c:errBars>
          <c:xVal>
            <c:numRef>
              <c:f>Tyler!$A$4:$A$13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Tyler!$H$4:$H$13</c:f>
              <c:numCache>
                <c:formatCode>0.00</c:formatCode>
                <c:ptCount val="10"/>
                <c:pt idx="0">
                  <c:v>12.09751427886507</c:v>
                </c:pt>
                <c:pt idx="1">
                  <c:v>10.78331465360978</c:v>
                </c:pt>
                <c:pt idx="2">
                  <c:v>11.00115205954285</c:v>
                </c:pt>
                <c:pt idx="3">
                  <c:v>10.30882165466492</c:v>
                </c:pt>
                <c:pt idx="4">
                  <c:v>9.631124601110281</c:v>
                </c:pt>
                <c:pt idx="5">
                  <c:v>9.583089166764375</c:v>
                </c:pt>
                <c:pt idx="6">
                  <c:v>9.737651797153674</c:v>
                </c:pt>
                <c:pt idx="7">
                  <c:v>9.216542801948506</c:v>
                </c:pt>
                <c:pt idx="8">
                  <c:v>8.997979030914447</c:v>
                </c:pt>
                <c:pt idx="9">
                  <c:v>8.423285887087802</c:v>
                </c:pt>
              </c:numCache>
            </c:numRef>
          </c:yVal>
          <c:smooth val="0"/>
        </c:ser>
        <c:ser>
          <c:idx val="2"/>
          <c:order val="1"/>
          <c:tx>
            <c:v>Total PM2.5</c:v>
          </c:tx>
          <c:spPr>
            <a:ln>
              <a:prstDash val="dash"/>
            </a:ln>
          </c:spPr>
          <c:trendline>
            <c:spPr>
              <a:ln>
                <a:noFill/>
              </a:ln>
            </c:spPr>
            <c:trendlineType val="linear"/>
            <c:dispRSqr val="0"/>
            <c:dispEq val="1"/>
            <c:trendlineLbl>
              <c:layout>
                <c:manualLayout>
                  <c:x val="-0.473901096979844"/>
                  <c:y val="-0.23764412872304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>
                      <a:solidFill>
                        <a:schemeClr val="accent3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Tyler!$A$4:$A$13</c:f>
              <c:numCache>
                <c:formatCode>General</c:formatCode>
                <c:ptCount val="10"/>
                <c:pt idx="0">
                  <c:v>2005.0</c:v>
                </c:pt>
                <c:pt idx="1">
                  <c:v>2006.0</c:v>
                </c:pt>
                <c:pt idx="2">
                  <c:v>2007.0</c:v>
                </c:pt>
                <c:pt idx="3">
                  <c:v>2008.0</c:v>
                </c:pt>
                <c:pt idx="4">
                  <c:v>2009.0</c:v>
                </c:pt>
                <c:pt idx="5">
                  <c:v>2010.0</c:v>
                </c:pt>
                <c:pt idx="6">
                  <c:v>2011.0</c:v>
                </c:pt>
                <c:pt idx="7">
                  <c:v>2012.0</c:v>
                </c:pt>
                <c:pt idx="8">
                  <c:v>2013.0</c:v>
                </c:pt>
                <c:pt idx="9">
                  <c:v>2014.0</c:v>
                </c:pt>
              </c:numCache>
            </c:numRef>
          </c:xVal>
          <c:yVal>
            <c:numRef>
              <c:f>Tyler!$L$4:$L$13</c:f>
              <c:numCache>
                <c:formatCode>0.00</c:formatCode>
                <c:ptCount val="10"/>
                <c:pt idx="0">
                  <c:v>12.22</c:v>
                </c:pt>
                <c:pt idx="1">
                  <c:v>10.79</c:v>
                </c:pt>
                <c:pt idx="2">
                  <c:v>11.04</c:v>
                </c:pt>
                <c:pt idx="3">
                  <c:v>9.88</c:v>
                </c:pt>
                <c:pt idx="4">
                  <c:v>8.95</c:v>
                </c:pt>
                <c:pt idx="5">
                  <c:v>9.96</c:v>
                </c:pt>
                <c:pt idx="6">
                  <c:v>10.44</c:v>
                </c:pt>
                <c:pt idx="7">
                  <c:v>9.61</c:v>
                </c:pt>
                <c:pt idx="8">
                  <c:v>8.92</c:v>
                </c:pt>
                <c:pt idx="9">
                  <c:v>8.01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823560"/>
        <c:axId val="2106828872"/>
      </c:scatterChart>
      <c:valAx>
        <c:axId val="2106823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nextTo"/>
        <c:crossAx val="2106828872"/>
        <c:crosses val="autoZero"/>
        <c:crossBetween val="midCat"/>
      </c:valAx>
      <c:valAx>
        <c:axId val="2106828872"/>
        <c:scaling>
          <c:orientation val="minMax"/>
          <c:max val="18.0"/>
          <c:min val="6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PM</a:t>
                </a:r>
                <a:r>
                  <a:rPr lang="en-US" baseline="-25000"/>
                  <a:t>2.5</a:t>
                </a:r>
                <a:r>
                  <a:rPr lang="en-US"/>
                  <a:t> Annual Average (</a:t>
                </a:r>
                <a:r>
                  <a:rPr lang="en-US">
                    <a:latin typeface="Symbol"/>
                  </a:rPr>
                  <a:t>m</a:t>
                </a:r>
                <a:r>
                  <a:rPr lang="en-US"/>
                  <a:t>g/m</a:t>
                </a:r>
                <a:r>
                  <a:rPr lang="en-US" baseline="30000"/>
                  <a:t>3</a:t>
                </a:r>
                <a:r>
                  <a:rPr lang="en-US"/>
                  <a:t>)</a:t>
                </a:r>
              </a:p>
            </c:rich>
          </c:tx>
          <c:layout/>
          <c:overlay val="0"/>
        </c:title>
        <c:numFmt formatCode="0" sourceLinked="0"/>
        <c:majorTickMark val="in"/>
        <c:minorTickMark val="none"/>
        <c:tickLblPos val="nextTo"/>
        <c:crossAx val="21068235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35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5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35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0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0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70148" cy="583259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70148" cy="583259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0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0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0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0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579556" cy="58420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577540" cy="58258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0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0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K22" sqref="K22"/>
    </sheetView>
  </sheetViews>
  <sheetFormatPr baseColWidth="10" defaultRowHeight="15" x14ac:dyDescent="0"/>
  <cols>
    <col min="1" max="1" width="14.1640625" bestFit="1" customWidth="1"/>
    <col min="5" max="5" width="17.6640625" bestFit="1" customWidth="1"/>
    <col min="6" max="7" width="12.83203125" bestFit="1" customWidth="1"/>
    <col min="8" max="9" width="11.83203125" bestFit="1" customWidth="1"/>
    <col min="10" max="11" width="12.83203125" bestFit="1" customWidth="1"/>
  </cols>
  <sheetData>
    <row r="1" spans="1:13">
      <c r="B1" s="2" t="s">
        <v>5</v>
      </c>
      <c r="C1" s="2"/>
      <c r="D1" s="2"/>
      <c r="E1" s="2"/>
      <c r="F1" s="2" t="s">
        <v>6</v>
      </c>
      <c r="G1" s="2"/>
      <c r="H1" s="2"/>
      <c r="I1" s="2"/>
      <c r="J1" s="2" t="s">
        <v>7</v>
      </c>
      <c r="K1" s="2"/>
      <c r="L1" s="2"/>
      <c r="M1" s="2"/>
    </row>
    <row r="2" spans="1:13">
      <c r="B2" t="s">
        <v>0</v>
      </c>
      <c r="C2" t="s">
        <v>1</v>
      </c>
      <c r="D2" t="s">
        <v>2</v>
      </c>
      <c r="E2" t="s">
        <v>3</v>
      </c>
      <c r="F2" t="s">
        <v>0</v>
      </c>
      <c r="G2" t="s">
        <v>1</v>
      </c>
      <c r="H2" t="s">
        <v>2</v>
      </c>
      <c r="I2" t="s">
        <v>3</v>
      </c>
      <c r="J2" t="s">
        <v>0</v>
      </c>
      <c r="K2" t="s">
        <v>1</v>
      </c>
      <c r="L2" t="s">
        <v>2</v>
      </c>
      <c r="M2" t="s">
        <v>3</v>
      </c>
    </row>
    <row r="3" spans="1:13">
      <c r="A3" t="s">
        <v>4</v>
      </c>
      <c r="B3">
        <f>3.983+0.104</f>
        <v>4.0869999999999997</v>
      </c>
      <c r="C3">
        <f>3.491+0.07</f>
        <v>3.5609999999999999</v>
      </c>
      <c r="D3">
        <f>2.611+0.101</f>
        <v>2.7120000000000002</v>
      </c>
      <c r="E3">
        <f>2.319+0.122</f>
        <v>2.4409999999999998</v>
      </c>
      <c r="F3" s="1">
        <f>EXP(B3)</f>
        <v>59.560940589917408</v>
      </c>
      <c r="G3" s="1">
        <f t="shared" ref="G3:I3" si="0">EXP(C3)</f>
        <v>35.198377929712287</v>
      </c>
      <c r="H3" s="1">
        <f t="shared" si="0"/>
        <v>15.059364144505244</v>
      </c>
      <c r="I3" s="1">
        <f t="shared" si="0"/>
        <v>11.484519521970649</v>
      </c>
      <c r="J3" s="1">
        <v>54.8</v>
      </c>
      <c r="K3" s="1">
        <v>32</v>
      </c>
      <c r="L3" s="1">
        <v>13.76</v>
      </c>
      <c r="M3" s="1">
        <v>9.08</v>
      </c>
    </row>
    <row r="4" spans="1:13">
      <c r="A4">
        <v>2005</v>
      </c>
      <c r="B4">
        <v>0</v>
      </c>
      <c r="C4">
        <v>0</v>
      </c>
      <c r="D4">
        <v>0</v>
      </c>
      <c r="E4">
        <v>0</v>
      </c>
      <c r="F4" s="1">
        <f>EXP(B$3+B4)</f>
        <v>59.560940589917408</v>
      </c>
      <c r="G4" s="1">
        <f t="shared" ref="G4:G12" si="1">EXP(C$3+C4)</f>
        <v>35.198377929712287</v>
      </c>
      <c r="H4" s="1">
        <f t="shared" ref="H4:H12" si="2">EXP(D$3+D4)</f>
        <v>15.059364144505244</v>
      </c>
      <c r="I4" s="1">
        <f t="shared" ref="I4:I12" si="3">EXP(E$3+E4)</f>
        <v>11.484519521970649</v>
      </c>
      <c r="J4" s="1">
        <v>66.45</v>
      </c>
      <c r="K4" s="1">
        <v>39.04</v>
      </c>
      <c r="L4" s="1">
        <v>15.83</v>
      </c>
      <c r="M4" s="1">
        <v>12.05</v>
      </c>
    </row>
    <row r="5" spans="1:13">
      <c r="A5">
        <v>2006</v>
      </c>
      <c r="B5">
        <v>-5.6000000000000001E-2</v>
      </c>
      <c r="C5">
        <v>-3.6999999999999998E-2</v>
      </c>
      <c r="D5">
        <v>4.2999999999999997E-2</v>
      </c>
      <c r="E5">
        <v>-8.6999999999999994E-2</v>
      </c>
      <c r="F5" s="1">
        <f t="shared" ref="F5:F12" si="4">EXP(B$3+B5)</f>
        <v>56.317200298209734</v>
      </c>
      <c r="G5" s="1">
        <f t="shared" si="1"/>
        <v>33.919836813860556</v>
      </c>
      <c r="H5" s="1">
        <f t="shared" si="2"/>
        <v>15.721040902803603</v>
      </c>
      <c r="I5" s="1">
        <f t="shared" si="3"/>
        <v>10.527596000142291</v>
      </c>
      <c r="J5" s="1">
        <v>59.11</v>
      </c>
      <c r="K5" s="1">
        <v>35.409999999999997</v>
      </c>
      <c r="L5" s="1">
        <v>16.059999999999999</v>
      </c>
      <c r="M5" s="1">
        <v>10.72</v>
      </c>
    </row>
    <row r="6" spans="1:13">
      <c r="A6">
        <v>2007</v>
      </c>
      <c r="B6">
        <v>-4.2999999999999997E-2</v>
      </c>
      <c r="C6">
        <v>-7.4999999999999997E-2</v>
      </c>
      <c r="D6">
        <v>4.7E-2</v>
      </c>
      <c r="E6">
        <v>-0.17499999999999999</v>
      </c>
      <c r="F6" s="1">
        <f t="shared" si="4"/>
        <v>57.054103394187607</v>
      </c>
      <c r="G6" s="1">
        <f t="shared" si="1"/>
        <v>32.655065853621267</v>
      </c>
      <c r="H6" s="1">
        <f t="shared" si="2"/>
        <v>15.784051002600968</v>
      </c>
      <c r="I6" s="1">
        <f t="shared" si="3"/>
        <v>9.6407605428792849</v>
      </c>
      <c r="J6" s="1">
        <v>56.56</v>
      </c>
      <c r="K6" s="1">
        <v>31.78</v>
      </c>
      <c r="L6" s="1">
        <v>16.170000000000002</v>
      </c>
      <c r="M6" s="1">
        <v>9.92</v>
      </c>
    </row>
    <row r="7" spans="1:13">
      <c r="A7">
        <v>2008</v>
      </c>
      <c r="B7">
        <v>-0.13400000000000001</v>
      </c>
      <c r="C7">
        <v>-0.14899999999999999</v>
      </c>
      <c r="D7">
        <v>-6.3E-2</v>
      </c>
      <c r="E7">
        <v>-0.23699999999999999</v>
      </c>
      <c r="F7" s="1">
        <f t="shared" si="4"/>
        <v>52.091406878371217</v>
      </c>
      <c r="G7" s="1">
        <f t="shared" si="1"/>
        <v>30.325835318781241</v>
      </c>
      <c r="H7" s="1">
        <f t="shared" si="2"/>
        <v>14.139891681391333</v>
      </c>
      <c r="I7" s="1">
        <f t="shared" si="3"/>
        <v>9.0611858499030049</v>
      </c>
      <c r="J7" s="1">
        <v>54.26</v>
      </c>
      <c r="K7" s="1">
        <v>32.17</v>
      </c>
      <c r="L7" s="1">
        <v>14.54</v>
      </c>
      <c r="M7" s="1">
        <v>9.31</v>
      </c>
    </row>
    <row r="8" spans="1:13">
      <c r="A8">
        <v>2009</v>
      </c>
      <c r="B8">
        <v>-0.108</v>
      </c>
      <c r="C8">
        <v>-0.11700000000000001</v>
      </c>
      <c r="D8">
        <v>-0.13700000000000001</v>
      </c>
      <c r="E8">
        <v>-0.26600000000000001</v>
      </c>
      <c r="F8" s="1">
        <f t="shared" si="4"/>
        <v>53.463543942863488</v>
      </c>
      <c r="G8" s="1">
        <f t="shared" si="1"/>
        <v>31.31195582964186</v>
      </c>
      <c r="H8" s="1">
        <f t="shared" si="2"/>
        <v>13.131317158490017</v>
      </c>
      <c r="I8" s="1">
        <f t="shared" si="3"/>
        <v>8.8021851221876055</v>
      </c>
      <c r="J8" s="1">
        <v>50.95</v>
      </c>
      <c r="K8" s="1">
        <v>29.22</v>
      </c>
      <c r="L8" s="1">
        <v>13.09</v>
      </c>
      <c r="M8" s="1">
        <v>8.92</v>
      </c>
    </row>
    <row r="9" spans="1:13">
      <c r="A9">
        <f>A8+1</f>
        <v>2010</v>
      </c>
      <c r="B9">
        <v>-0.10100000000000001</v>
      </c>
      <c r="C9">
        <v>-8.3000000000000004E-2</v>
      </c>
      <c r="D9">
        <v>-0.14899999999999999</v>
      </c>
      <c r="E9">
        <v>-0.312</v>
      </c>
      <c r="F9" s="1">
        <f t="shared" si="4"/>
        <v>53.839101668978813</v>
      </c>
      <c r="G9" s="1">
        <f t="shared" si="1"/>
        <v>32.394867507898212</v>
      </c>
      <c r="H9" s="1">
        <f t="shared" si="2"/>
        <v>12.974683036922491</v>
      </c>
      <c r="I9" s="1">
        <f t="shared" si="3"/>
        <v>8.4064561506599684</v>
      </c>
      <c r="J9" s="1">
        <v>53.55</v>
      </c>
      <c r="K9" s="1">
        <v>31.27</v>
      </c>
      <c r="L9" s="1">
        <v>13.14</v>
      </c>
      <c r="M9" s="1">
        <v>8.44</v>
      </c>
    </row>
    <row r="10" spans="1:13">
      <c r="A10">
        <f>A9+1</f>
        <v>2011</v>
      </c>
      <c r="B10">
        <v>-9.1999999999999998E-2</v>
      </c>
      <c r="C10">
        <v>-7.9000000000000001E-2</v>
      </c>
      <c r="D10">
        <v>-0.14599999999999999</v>
      </c>
      <c r="E10">
        <v>-0.248</v>
      </c>
      <c r="F10" s="1">
        <f t="shared" si="4"/>
        <v>54.325840623812859</v>
      </c>
      <c r="G10" s="1">
        <f t="shared" si="1"/>
        <v>32.524706482760948</v>
      </c>
      <c r="H10" s="1">
        <f t="shared" si="2"/>
        <v>13.013665530536814</v>
      </c>
      <c r="I10" s="1">
        <f t="shared" si="3"/>
        <v>8.9620590027404905</v>
      </c>
      <c r="J10" s="1">
        <v>57.75</v>
      </c>
      <c r="K10" s="1">
        <v>35.25</v>
      </c>
      <c r="L10" s="1">
        <v>12.91</v>
      </c>
      <c r="M10" s="1">
        <v>8.92</v>
      </c>
    </row>
    <row r="11" spans="1:13">
      <c r="A11">
        <f>A10+1</f>
        <v>2012</v>
      </c>
      <c r="B11">
        <v>-0.10199999999999999</v>
      </c>
      <c r="C11">
        <v>-0.115</v>
      </c>
      <c r="D11">
        <v>-0.17899999999999999</v>
      </c>
      <c r="E11">
        <v>-0.27800000000000002</v>
      </c>
      <c r="F11" s="1">
        <f t="shared" si="4"/>
        <v>53.785289477889734</v>
      </c>
      <c r="G11" s="1">
        <f t="shared" si="1"/>
        <v>31.374642406982954</v>
      </c>
      <c r="H11" s="1">
        <f t="shared" si="2"/>
        <v>12.591223202389028</v>
      </c>
      <c r="I11" s="1">
        <f t="shared" si="3"/>
        <v>8.6971901306077086</v>
      </c>
      <c r="J11" s="1">
        <v>52.53</v>
      </c>
      <c r="K11" s="1">
        <v>30.95</v>
      </c>
      <c r="L11" s="1">
        <v>12.21</v>
      </c>
      <c r="M11" s="1">
        <v>8.3699999999999992</v>
      </c>
    </row>
    <row r="12" spans="1:13">
      <c r="A12">
        <f>A11+1</f>
        <v>2013</v>
      </c>
      <c r="B12">
        <v>-0.109</v>
      </c>
      <c r="C12">
        <v>-0.20399999999999999</v>
      </c>
      <c r="D12">
        <v>-0.187</v>
      </c>
      <c r="E12">
        <v>-0.39700000000000002</v>
      </c>
      <c r="F12" s="1">
        <f t="shared" si="4"/>
        <v>53.410107121784236</v>
      </c>
      <c r="G12" s="1">
        <f t="shared" si="1"/>
        <v>28.702952728509647</v>
      </c>
      <c r="H12" s="1">
        <f t="shared" si="2"/>
        <v>12.490895263606813</v>
      </c>
      <c r="I12" s="1">
        <f t="shared" si="3"/>
        <v>7.7214332426633652</v>
      </c>
      <c r="J12" s="1">
        <v>49.58</v>
      </c>
      <c r="K12" s="1">
        <v>27.07</v>
      </c>
      <c r="L12" s="1">
        <v>11.79</v>
      </c>
      <c r="M12" s="1">
        <v>7.21</v>
      </c>
    </row>
    <row r="13" spans="1:13">
      <c r="A13">
        <f>A12+1</f>
        <v>2014</v>
      </c>
      <c r="B13">
        <v>-9.0999999999999998E-2</v>
      </c>
      <c r="C13">
        <v>-0.109</v>
      </c>
      <c r="D13">
        <v>-0.17699999999999999</v>
      </c>
      <c r="E13">
        <v>-0.42399999999999999</v>
      </c>
      <c r="F13" s="1">
        <f t="shared" ref="F13" si="5">EXP(B$3+B13)</f>
        <v>54.380193636413551</v>
      </c>
      <c r="G13" s="1">
        <f t="shared" ref="G13" si="6">EXP(C$3+C13)</f>
        <v>31.563456136171578</v>
      </c>
      <c r="H13" s="1">
        <f t="shared" ref="H13" si="7">EXP(D$3+D13)</f>
        <v>12.616430848036902</v>
      </c>
      <c r="I13" s="1">
        <f t="shared" ref="I13" si="8">EXP(E$3+E13)</f>
        <v>7.5157438474261014</v>
      </c>
      <c r="J13" s="1">
        <v>47.55</v>
      </c>
      <c r="K13" s="1">
        <v>28.04</v>
      </c>
      <c r="L13" s="1">
        <v>11.88</v>
      </c>
      <c r="M13" s="1">
        <v>6.98</v>
      </c>
    </row>
    <row r="15" spans="1:13">
      <c r="E15" t="s">
        <v>23</v>
      </c>
      <c r="F15" s="1">
        <f>AVERAGE(F4:F13)</f>
        <v>54.82277276324286</v>
      </c>
      <c r="G15" s="1">
        <f t="shared" ref="G15:I15" si="9">AVERAGE(G4:G13)</f>
        <v>31.997169700794057</v>
      </c>
      <c r="H15" s="1">
        <f t="shared" si="9"/>
        <v>13.752256277128321</v>
      </c>
      <c r="I15" s="1">
        <f t="shared" si="9"/>
        <v>9.0819129411180484</v>
      </c>
    </row>
    <row r="16" spans="1:13">
      <c r="F16" s="1">
        <f>F15-J3</f>
        <v>2.2772763242862482E-2</v>
      </c>
      <c r="G16" s="1">
        <f t="shared" ref="G16:I16" si="10">G15-K3</f>
        <v>-2.830299205943021E-3</v>
      </c>
      <c r="H16" s="1">
        <f t="shared" si="10"/>
        <v>-7.7437228716785711E-3</v>
      </c>
      <c r="I16" s="1">
        <f t="shared" si="10"/>
        <v>1.9129411180482947E-3</v>
      </c>
    </row>
    <row r="20" spans="5:13">
      <c r="E20" t="s">
        <v>24</v>
      </c>
      <c r="F20">
        <f>SLOPE(F4:F13,$A4:$A13)</f>
        <v>-0.4620702147609837</v>
      </c>
      <c r="G20">
        <f t="shared" ref="G20:M20" si="11">SLOPE(G4:G13,$A4:$A13)</f>
        <v>-0.41184895031708391</v>
      </c>
      <c r="H20">
        <f t="shared" si="11"/>
        <v>-0.38846588313808117</v>
      </c>
      <c r="I20">
        <f t="shared" si="11"/>
        <v>-0.36832170877349374</v>
      </c>
      <c r="J20">
        <f t="shared" si="11"/>
        <v>-1.4781212121212126</v>
      </c>
      <c r="K20">
        <f t="shared" si="11"/>
        <v>-0.91054545454545444</v>
      </c>
      <c r="L20">
        <f t="shared" si="11"/>
        <v>-0.54593939393939406</v>
      </c>
      <c r="M20">
        <f t="shared" si="11"/>
        <v>-0.48242424242424248</v>
      </c>
    </row>
    <row r="21" spans="5:13">
      <c r="E21" t="s">
        <v>24</v>
      </c>
      <c r="F21">
        <f t="array" ref="F21:F22">LINEST(F4:F13,A4:A13,TRUE,TRUE)</f>
        <v>-0.46207021476098359</v>
      </c>
      <c r="G21">
        <f t="array" ref="G21:G22">LINEST(G4:G13,A$4:A$13,TRUE,TRUE)</f>
        <v>-0.41184895031708391</v>
      </c>
      <c r="H21">
        <f t="array" ref="H21:H22">LINEST(H4:H13,$A4:$A13,TRUE,TRUE)</f>
        <v>-0.38846588313808122</v>
      </c>
      <c r="I21">
        <f t="array" ref="I21:I22">LINEST(I4:I13,$A4:$A13,TRUE,TRUE)</f>
        <v>-0.36832170877349379</v>
      </c>
      <c r="J21">
        <f t="array" ref="J21:J22">LINEST(J4:J13,$A4:$A13,TRUE,TRUE)</f>
        <v>-1.4781212121212128</v>
      </c>
      <c r="K21">
        <f t="array" ref="K21:K22">LINEST(K4:K13,$A4:$A13,TRUE,TRUE)</f>
        <v>-0.91054545454545444</v>
      </c>
      <c r="L21">
        <f t="array" ref="L21:L22">LINEST(L4:L13,$A4:$A13,TRUE,TRUE)</f>
        <v>-0.54593939393939395</v>
      </c>
      <c r="M21">
        <f t="array" ref="M21:M22">LINEST(M4:M13,$A4:$A13,TRUE,TRUE)</f>
        <v>-0.48242424242424259</v>
      </c>
    </row>
    <row r="22" spans="5:13">
      <c r="E22" t="s">
        <v>25</v>
      </c>
      <c r="F22">
        <v>0.19786047478860885</v>
      </c>
      <c r="G22">
        <v>0.15329929723481975</v>
      </c>
      <c r="H22">
        <v>6.9393495719530129E-2</v>
      </c>
      <c r="I22">
        <v>5.4826064146895399E-2</v>
      </c>
      <c r="J22">
        <v>0.36407042023587338</v>
      </c>
      <c r="K22">
        <v>0.28277741930805472</v>
      </c>
      <c r="L22">
        <v>6.4852392972013881E-2</v>
      </c>
      <c r="M22">
        <v>5.4218345764576778E-2</v>
      </c>
    </row>
    <row r="23" spans="5:13">
      <c r="K23">
        <f>K22*2</f>
        <v>0.56555483861610945</v>
      </c>
    </row>
  </sheetData>
  <mergeCells count="3">
    <mergeCell ref="B1:E1"/>
    <mergeCell ref="F1:I1"/>
    <mergeCell ref="J1:M1"/>
  </mergeCells>
  <phoneticPr fontId="3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K22" sqref="K22"/>
    </sheetView>
  </sheetViews>
  <sheetFormatPr baseColWidth="10" defaultRowHeight="15" x14ac:dyDescent="0"/>
  <cols>
    <col min="6" max="7" width="12.83203125" bestFit="1" customWidth="1"/>
    <col min="8" max="9" width="11.83203125" bestFit="1" customWidth="1"/>
    <col min="10" max="11" width="12.83203125" bestFit="1" customWidth="1"/>
  </cols>
  <sheetData>
    <row r="1" spans="1:13">
      <c r="B1" s="2" t="s">
        <v>8</v>
      </c>
      <c r="C1" s="2"/>
      <c r="D1" s="2"/>
      <c r="E1" s="2"/>
      <c r="F1" s="2" t="s">
        <v>9</v>
      </c>
      <c r="G1" s="2"/>
      <c r="H1" s="2"/>
      <c r="I1" s="2"/>
      <c r="J1" s="2" t="s">
        <v>10</v>
      </c>
      <c r="K1" s="2"/>
      <c r="L1" s="2"/>
      <c r="M1" s="2"/>
    </row>
    <row r="2" spans="1:13">
      <c r="B2" t="s">
        <v>0</v>
      </c>
      <c r="C2" t="s">
        <v>1</v>
      </c>
      <c r="D2" t="s">
        <v>2</v>
      </c>
      <c r="E2" t="s">
        <v>3</v>
      </c>
      <c r="F2" t="s">
        <v>0</v>
      </c>
      <c r="G2" t="s">
        <v>1</v>
      </c>
      <c r="H2" t="s">
        <v>2</v>
      </c>
      <c r="I2" t="s">
        <v>3</v>
      </c>
      <c r="J2" t="s">
        <v>0</v>
      </c>
      <c r="K2" t="s">
        <v>1</v>
      </c>
      <c r="L2" t="s">
        <v>2</v>
      </c>
      <c r="M2" t="s">
        <v>3</v>
      </c>
    </row>
    <row r="3" spans="1:13">
      <c r="A3" t="s">
        <v>4</v>
      </c>
      <c r="B3">
        <f>4.067+0.103</f>
        <v>4.17</v>
      </c>
      <c r="C3">
        <f>3.796+0.055</f>
        <v>3.851</v>
      </c>
      <c r="D3">
        <f>2.456+0.07</f>
        <v>2.5259999999999998</v>
      </c>
      <c r="E3">
        <f>2.222+0.07</f>
        <v>2.2919999999999998</v>
      </c>
      <c r="F3" s="1">
        <f>EXP(B3)</f>
        <v>64.715452107403038</v>
      </c>
      <c r="G3" s="1">
        <f t="shared" ref="G3:I3" si="0">EXP(C3)</f>
        <v>47.04007979917661</v>
      </c>
      <c r="H3" s="1">
        <f t="shared" si="0"/>
        <v>12.503392406400382</v>
      </c>
      <c r="I3" s="1">
        <f t="shared" si="0"/>
        <v>9.8947073195840591</v>
      </c>
      <c r="J3" s="1">
        <v>59.57</v>
      </c>
      <c r="K3" s="1">
        <v>43.21</v>
      </c>
      <c r="L3" s="1">
        <v>11.54</v>
      </c>
      <c r="M3" s="1">
        <v>8.39</v>
      </c>
    </row>
    <row r="4" spans="1:13">
      <c r="A4">
        <v>2005</v>
      </c>
      <c r="B4">
        <v>0</v>
      </c>
      <c r="C4">
        <v>0</v>
      </c>
      <c r="D4">
        <v>0</v>
      </c>
      <c r="E4">
        <v>0</v>
      </c>
      <c r="F4" s="1">
        <f>EXP(B$3+B4)</f>
        <v>64.715452107403038</v>
      </c>
      <c r="G4" s="1">
        <f>EXP(C$3+C4)</f>
        <v>47.04007979917661</v>
      </c>
      <c r="H4" s="1">
        <f t="shared" ref="H4:I13" si="1">EXP(D$3+D4)</f>
        <v>12.503392406400382</v>
      </c>
      <c r="I4" s="1">
        <f t="shared" si="1"/>
        <v>9.8947073195840591</v>
      </c>
      <c r="J4" s="1">
        <v>68.349999999999994</v>
      </c>
      <c r="K4" s="1">
        <v>49.16</v>
      </c>
      <c r="L4" s="1">
        <v>12.92</v>
      </c>
      <c r="M4" s="1">
        <v>10.15</v>
      </c>
    </row>
    <row r="5" spans="1:13">
      <c r="A5">
        <v>2006</v>
      </c>
      <c r="B5">
        <v>-4.2999999999999997E-2</v>
      </c>
      <c r="C5">
        <v>-1.4E-2</v>
      </c>
      <c r="D5">
        <f>-0.086</f>
        <v>-8.5999999999999993E-2</v>
      </c>
      <c r="E5">
        <v>-9.5000000000000001E-2</v>
      </c>
      <c r="F5" s="1">
        <f t="shared" ref="F5:F13" si="2">EXP(B$3+B5)</f>
        <v>61.99166868701878</v>
      </c>
      <c r="G5" s="1">
        <f t="shared" ref="G5:G13" si="3">EXP(C$3+C5)</f>
        <v>46.386107171897123</v>
      </c>
      <c r="H5" s="1">
        <f t="shared" si="1"/>
        <v>11.473040742794833</v>
      </c>
      <c r="I5" s="1">
        <f t="shared" si="1"/>
        <v>8.9979790309144434</v>
      </c>
      <c r="J5" s="1">
        <v>64.099999999999994</v>
      </c>
      <c r="K5" s="1">
        <v>49.09</v>
      </c>
      <c r="L5" s="1">
        <v>11.47</v>
      </c>
      <c r="M5" s="1">
        <v>9.0500000000000007</v>
      </c>
    </row>
    <row r="6" spans="1:13">
      <c r="A6">
        <v>2007</v>
      </c>
      <c r="B6">
        <v>-4.7E-2</v>
      </c>
      <c r="C6">
        <v>-2.9000000000000001E-2</v>
      </c>
      <c r="D6">
        <v>-5.8000000000000003E-2</v>
      </c>
      <c r="E6">
        <v>-7.4999999999999997E-2</v>
      </c>
      <c r="F6" s="1">
        <f t="shared" si="2"/>
        <v>61.744197285036485</v>
      </c>
      <c r="G6" s="1">
        <f t="shared" si="3"/>
        <v>45.695508006743104</v>
      </c>
      <c r="H6" s="1">
        <f t="shared" si="1"/>
        <v>11.798825587081387</v>
      </c>
      <c r="I6" s="1">
        <f t="shared" si="1"/>
        <v>9.179750264871565</v>
      </c>
      <c r="J6" s="1">
        <v>56.8</v>
      </c>
      <c r="K6" s="1">
        <v>41.01</v>
      </c>
      <c r="L6" s="1">
        <v>11.72</v>
      </c>
      <c r="M6" s="1">
        <v>9.11</v>
      </c>
    </row>
    <row r="7" spans="1:13">
      <c r="A7">
        <v>2008</v>
      </c>
      <c r="B7">
        <v>-9.1999999999999998E-2</v>
      </c>
      <c r="C7">
        <v>-0.17499999999999999</v>
      </c>
      <c r="D7">
        <v>-0.03</v>
      </c>
      <c r="E7">
        <v>-0.128</v>
      </c>
      <c r="F7" s="1">
        <f t="shared" si="2"/>
        <v>59.027297122301007</v>
      </c>
      <c r="G7" s="1">
        <f t="shared" si="3"/>
        <v>39.488125244962582</v>
      </c>
      <c r="H7" s="1">
        <f t="shared" si="1"/>
        <v>12.133861314995585</v>
      </c>
      <c r="I7" s="1">
        <f t="shared" si="1"/>
        <v>8.7058916707832754</v>
      </c>
      <c r="J7" s="1">
        <v>59.14</v>
      </c>
      <c r="K7" s="1">
        <v>39.83</v>
      </c>
      <c r="L7" s="1">
        <v>11.91</v>
      </c>
      <c r="M7" s="1">
        <v>8.5500000000000007</v>
      </c>
    </row>
    <row r="8" spans="1:13">
      <c r="A8">
        <v>2009</v>
      </c>
      <c r="B8">
        <v>-0.104</v>
      </c>
      <c r="C8">
        <v>-9.7000000000000003E-2</v>
      </c>
      <c r="D8">
        <v>-5.1999999999999998E-2</v>
      </c>
      <c r="E8">
        <v>-0.20899999999999999</v>
      </c>
      <c r="F8" s="1">
        <f t="shared" si="2"/>
        <v>58.323202573242028</v>
      </c>
      <c r="G8" s="1">
        <f t="shared" si="3"/>
        <v>42.691506950731167</v>
      </c>
      <c r="H8" s="1">
        <f t="shared" si="1"/>
        <v>11.869831344860064</v>
      </c>
      <c r="I8" s="1">
        <f t="shared" si="1"/>
        <v>8.0285183771964945</v>
      </c>
      <c r="J8" s="1">
        <v>56.04</v>
      </c>
      <c r="K8" s="1">
        <v>40.93</v>
      </c>
      <c r="L8" s="1">
        <v>11.62</v>
      </c>
      <c r="M8" s="1">
        <v>7.72</v>
      </c>
    </row>
    <row r="9" spans="1:13">
      <c r="A9">
        <f>A8+1</f>
        <v>2010</v>
      </c>
      <c r="B9">
        <v>-0.14199999999999999</v>
      </c>
      <c r="C9">
        <v>-0.14199999999999999</v>
      </c>
      <c r="D9">
        <v>-0.113</v>
      </c>
      <c r="E9">
        <v>-0.23499999999999999</v>
      </c>
      <c r="F9" s="1">
        <f t="shared" si="2"/>
        <v>56.148501871478999</v>
      </c>
      <c r="G9" s="1">
        <f t="shared" si="3"/>
        <v>40.812973140559279</v>
      </c>
      <c r="H9" s="1">
        <f t="shared" si="1"/>
        <v>11.167413181466076</v>
      </c>
      <c r="I9" s="1">
        <f t="shared" si="1"/>
        <v>7.8224671724712396</v>
      </c>
      <c r="J9" s="1">
        <v>54.27</v>
      </c>
      <c r="K9" s="1">
        <v>38.96</v>
      </c>
      <c r="L9" s="1">
        <v>11.19</v>
      </c>
      <c r="M9" s="1">
        <v>7.82</v>
      </c>
    </row>
    <row r="10" spans="1:13">
      <c r="A10">
        <f>A9+1</f>
        <v>2011</v>
      </c>
      <c r="B10">
        <v>-6.6000000000000003E-2</v>
      </c>
      <c r="C10">
        <v>-0.06</v>
      </c>
      <c r="D10">
        <v>-5.1999999999999998E-2</v>
      </c>
      <c r="E10">
        <v>-0.19700000000000001</v>
      </c>
      <c r="F10" s="1">
        <f t="shared" si="2"/>
        <v>60.582132114326079</v>
      </c>
      <c r="G10" s="1">
        <f t="shared" si="3"/>
        <v>44.3006788118374</v>
      </c>
      <c r="H10" s="1">
        <f t="shared" si="1"/>
        <v>11.869831344860064</v>
      </c>
      <c r="I10" s="1">
        <f t="shared" si="1"/>
        <v>8.125440970212626</v>
      </c>
      <c r="J10" s="1">
        <v>63.68</v>
      </c>
      <c r="K10" s="1">
        <v>46.92</v>
      </c>
      <c r="L10" s="1">
        <v>11.85</v>
      </c>
      <c r="M10" s="1">
        <v>8.19</v>
      </c>
    </row>
    <row r="11" spans="1:13">
      <c r="A11">
        <f>A10+1</f>
        <v>2012</v>
      </c>
      <c r="B11">
        <v>-9.5000000000000001E-2</v>
      </c>
      <c r="C11">
        <v>-7.0000000000000007E-2</v>
      </c>
      <c r="D11">
        <v>-0.152</v>
      </c>
      <c r="E11">
        <v>-0.28000000000000003</v>
      </c>
      <c r="F11" s="1">
        <f t="shared" si="2"/>
        <v>58.850480588347409</v>
      </c>
      <c r="G11" s="1">
        <f t="shared" si="3"/>
        <v>43.859879692634919</v>
      </c>
      <c r="H11" s="1">
        <f t="shared" si="1"/>
        <v>10.74026754660548</v>
      </c>
      <c r="I11" s="1">
        <f t="shared" si="1"/>
        <v>7.4782589186045918</v>
      </c>
      <c r="J11" s="1">
        <v>60.29</v>
      </c>
      <c r="K11" s="1">
        <v>45.07</v>
      </c>
      <c r="L11" s="1">
        <v>11.27</v>
      </c>
      <c r="M11" s="1">
        <v>7.99</v>
      </c>
    </row>
    <row r="12" spans="1:13">
      <c r="A12">
        <f>A11+1</f>
        <v>2013</v>
      </c>
      <c r="B12">
        <v>-0.123</v>
      </c>
      <c r="C12">
        <v>-0.11600000000000001</v>
      </c>
      <c r="D12">
        <v>-0.112</v>
      </c>
      <c r="E12">
        <v>-0.23100000000000001</v>
      </c>
      <c r="F12" s="1">
        <f t="shared" si="2"/>
        <v>57.225522704771592</v>
      </c>
      <c r="G12" s="1">
        <f t="shared" si="3"/>
        <v>41.888025563102715</v>
      </c>
      <c r="H12" s="1">
        <f t="shared" si="1"/>
        <v>11.178586180215833</v>
      </c>
      <c r="I12" s="1">
        <f t="shared" si="1"/>
        <v>7.8538197044216602</v>
      </c>
      <c r="J12" s="1">
        <v>58.16</v>
      </c>
      <c r="K12" s="1">
        <v>42.6</v>
      </c>
      <c r="L12" s="1">
        <v>11.2</v>
      </c>
      <c r="M12" s="1">
        <v>7.84</v>
      </c>
    </row>
    <row r="13" spans="1:13">
      <c r="A13">
        <f>A12+1</f>
        <v>2014</v>
      </c>
      <c r="B13">
        <v>-0.122</v>
      </c>
      <c r="C13">
        <v>-0.16800000000000001</v>
      </c>
      <c r="D13">
        <v>-0.155</v>
      </c>
      <c r="E13">
        <v>-0.23799999999999999</v>
      </c>
      <c r="F13" s="1">
        <f t="shared" si="2"/>
        <v>57.282776849777704</v>
      </c>
      <c r="G13" s="1">
        <f t="shared" si="3"/>
        <v>39.765511842106292</v>
      </c>
      <c r="H13" s="1">
        <f t="shared" si="1"/>
        <v>10.70809502687465</v>
      </c>
      <c r="I13" s="1">
        <f t="shared" si="1"/>
        <v>7.7990349368813838</v>
      </c>
      <c r="J13" s="1">
        <v>54.85</v>
      </c>
      <c r="K13" s="1">
        <v>38.54</v>
      </c>
      <c r="L13" s="1">
        <v>10.24</v>
      </c>
      <c r="M13" s="1">
        <v>7.44</v>
      </c>
    </row>
    <row r="15" spans="1:13">
      <c r="E15" t="s">
        <v>23</v>
      </c>
      <c r="F15" s="1">
        <f>AVERAGE(F4:F13)</f>
        <v>59.589123190370323</v>
      </c>
      <c r="G15" s="1">
        <f t="shared" ref="G15:I15" si="4">AVERAGE(G4:G13)</f>
        <v>43.192839622375118</v>
      </c>
      <c r="H15" s="1">
        <f t="shared" si="4"/>
        <v>11.544314467615434</v>
      </c>
      <c r="I15" s="1">
        <f t="shared" si="4"/>
        <v>8.3885868365941345</v>
      </c>
    </row>
    <row r="16" spans="1:13">
      <c r="F16" s="1">
        <f>F15-J3</f>
        <v>1.9123190370322618E-2</v>
      </c>
      <c r="G16" s="1">
        <f t="shared" ref="G16:I16" si="5">G15-K3</f>
        <v>-1.7160377624882983E-2</v>
      </c>
      <c r="H16" s="1">
        <f t="shared" si="5"/>
        <v>4.3144676154351913E-3</v>
      </c>
      <c r="I16" s="1">
        <f t="shared" si="5"/>
        <v>-1.413163405866058E-3</v>
      </c>
    </row>
    <row r="21" spans="5:13">
      <c r="E21" t="s">
        <v>24</v>
      </c>
      <c r="F21">
        <f t="array" ref="F21:F22">LINEST(F4:F13,A4:A13,TRUE,TRUE)</f>
        <v>-0.68021744486964564</v>
      </c>
      <c r="G21">
        <f t="array" ref="G21:G22">LINEST(G4:G13,A$4:A$13,TRUE,TRUE)</f>
        <v>-0.567131500335043</v>
      </c>
      <c r="H21">
        <f t="array" ref="H21:H22">LINEST(H4:H13,$A4:$A13,TRUE,TRUE)</f>
        <v>-0.15155246442402834</v>
      </c>
      <c r="I21">
        <f t="array" ref="I21:I22">LINEST(I4:I13,$A4:$A13,TRUE,TRUE)</f>
        <v>-0.22621228343967048</v>
      </c>
      <c r="J21">
        <f t="array" ref="J21:J22">LINEST(J4:J13,$A4:$A13,TRUE,TRUE)</f>
        <v>-0.81078787878787839</v>
      </c>
      <c r="K21">
        <f t="array" ref="K21:K22">LINEST(K4:K13,$A4:$A13,TRUE,TRUE)</f>
        <v>-0.61460606060606071</v>
      </c>
      <c r="L21">
        <f t="array" ref="L21:L22">LINEST(L4:L13,$A4:$A13,TRUE,TRUE)</f>
        <v>-0.17496969696969705</v>
      </c>
      <c r="M21">
        <f t="array" ref="M21:M22">LINEST(M4:M13,$A4:$A13,TRUE,TRUE)</f>
        <v>-0.23903030303030304</v>
      </c>
    </row>
    <row r="22" spans="5:13">
      <c r="E22" t="s">
        <v>25</v>
      </c>
      <c r="F22">
        <v>0.19352000555075269</v>
      </c>
      <c r="G22">
        <v>0.24460168712509228</v>
      </c>
      <c r="H22">
        <v>4.3967414567670504E-2</v>
      </c>
      <c r="I22">
        <v>4.1310367755243882E-2</v>
      </c>
      <c r="J22">
        <v>0.44968231006081877</v>
      </c>
      <c r="K22">
        <v>0.42237296762847826</v>
      </c>
      <c r="L22">
        <v>5.0096912507574247E-2</v>
      </c>
      <c r="M22">
        <v>4.8338491222840646E-2</v>
      </c>
    </row>
  </sheetData>
  <mergeCells count="3">
    <mergeCell ref="B1:E1"/>
    <mergeCell ref="F1:I1"/>
    <mergeCell ref="J1:M1"/>
  </mergeCells>
  <phoneticPr fontId="3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23"/>
  <sheetViews>
    <sheetView workbookViewId="0">
      <selection activeCell="A21" sqref="A21:XFD23"/>
    </sheetView>
  </sheetViews>
  <sheetFormatPr baseColWidth="10" defaultRowHeight="15" x14ac:dyDescent="0"/>
  <cols>
    <col min="6" max="7" width="12.83203125" bestFit="1" customWidth="1"/>
    <col min="8" max="9" width="11.83203125" bestFit="1" customWidth="1"/>
    <col min="10" max="11" width="12.83203125" bestFit="1" customWidth="1"/>
  </cols>
  <sheetData>
    <row r="1" spans="1:13">
      <c r="B1" s="2" t="s">
        <v>13</v>
      </c>
      <c r="C1" s="2"/>
      <c r="D1" s="2"/>
      <c r="E1" s="2"/>
      <c r="F1" s="2" t="s">
        <v>12</v>
      </c>
      <c r="G1" s="2"/>
      <c r="H1" s="2"/>
      <c r="I1" s="2"/>
      <c r="J1" s="2" t="s">
        <v>11</v>
      </c>
      <c r="K1" s="2"/>
      <c r="L1" s="2"/>
      <c r="M1" s="2"/>
    </row>
    <row r="2" spans="1:13">
      <c r="B2" t="s">
        <v>0</v>
      </c>
      <c r="C2" t="s">
        <v>1</v>
      </c>
      <c r="D2" t="s">
        <v>2</v>
      </c>
      <c r="E2" t="s">
        <v>3</v>
      </c>
      <c r="F2" t="s">
        <v>0</v>
      </c>
      <c r="G2" t="s">
        <v>1</v>
      </c>
      <c r="H2" t="s">
        <v>2</v>
      </c>
      <c r="I2" t="s">
        <v>3</v>
      </c>
      <c r="J2" t="s">
        <v>0</v>
      </c>
      <c r="K2" t="s">
        <v>1</v>
      </c>
      <c r="L2" t="s">
        <v>2</v>
      </c>
      <c r="M2" t="s">
        <v>3</v>
      </c>
    </row>
    <row r="3" spans="1:13">
      <c r="A3" t="s">
        <v>4</v>
      </c>
      <c r="B3">
        <f>3.85+0.065</f>
        <v>3.915</v>
      </c>
      <c r="C3">
        <f>3.688+0.075</f>
        <v>3.7630000000000003</v>
      </c>
      <c r="D3">
        <f>2.305+0.055</f>
        <v>2.3600000000000003</v>
      </c>
      <c r="E3">
        <f>2.176+0.055</f>
        <v>2.2310000000000003</v>
      </c>
      <c r="F3" s="1">
        <f>EXP(B3)</f>
        <v>50.149071511036823</v>
      </c>
      <c r="G3" s="1">
        <f t="shared" ref="G3:I3" si="0">EXP(C3)</f>
        <v>43.077464718029191</v>
      </c>
      <c r="H3" s="1">
        <f t="shared" si="0"/>
        <v>10.590951452433783</v>
      </c>
      <c r="I3" s="1">
        <f t="shared" si="0"/>
        <v>9.3091705970464762</v>
      </c>
      <c r="J3" s="1">
        <v>47.15</v>
      </c>
      <c r="K3" s="1">
        <v>40.53</v>
      </c>
      <c r="L3" s="1">
        <v>9.94</v>
      </c>
      <c r="M3" s="1">
        <v>7.94</v>
      </c>
    </row>
    <row r="4" spans="1:13">
      <c r="A4">
        <v>2005</v>
      </c>
      <c r="B4">
        <v>0</v>
      </c>
      <c r="C4">
        <v>0</v>
      </c>
      <c r="D4">
        <v>0</v>
      </c>
      <c r="E4">
        <v>0</v>
      </c>
      <c r="F4" s="1">
        <f>EXP(B$3+B4)</f>
        <v>50.149071511036823</v>
      </c>
      <c r="G4" s="1">
        <f t="shared" ref="G4:I13" si="1">EXP(C$3+C4)</f>
        <v>43.077464718029191</v>
      </c>
      <c r="H4" s="1">
        <f t="shared" si="1"/>
        <v>10.590951452433783</v>
      </c>
      <c r="I4" s="1">
        <f t="shared" si="1"/>
        <v>9.3091705970464762</v>
      </c>
      <c r="J4" s="1">
        <v>50.8</v>
      </c>
      <c r="K4" s="1">
        <v>43.33</v>
      </c>
      <c r="L4" s="1">
        <v>10.71</v>
      </c>
      <c r="M4" s="1">
        <v>9.34</v>
      </c>
    </row>
    <row r="5" spans="1:13">
      <c r="A5">
        <v>2006</v>
      </c>
      <c r="B5">
        <v>7.0000000000000001E-3</v>
      </c>
      <c r="C5">
        <v>-3.1E-2</v>
      </c>
      <c r="D5">
        <v>-4.8000000000000001E-2</v>
      </c>
      <c r="E5">
        <v>-0.13800000000000001</v>
      </c>
      <c r="F5" s="1">
        <f t="shared" ref="F5:F13" si="2">EXP(B$3+B5)</f>
        <v>50.501346535745391</v>
      </c>
      <c r="G5" s="1">
        <f t="shared" si="1"/>
        <v>41.76254979417363</v>
      </c>
      <c r="H5" s="1">
        <f t="shared" si="1"/>
        <v>10.094593666612212</v>
      </c>
      <c r="I5" s="1">
        <f t="shared" si="1"/>
        <v>8.109206328325639</v>
      </c>
      <c r="J5" s="1">
        <v>52.64</v>
      </c>
      <c r="K5" s="1">
        <v>43.36</v>
      </c>
      <c r="L5" s="1">
        <v>10.32</v>
      </c>
      <c r="M5" s="1">
        <v>8.2899999999999991</v>
      </c>
    </row>
    <row r="6" spans="1:13">
      <c r="A6">
        <v>2007</v>
      </c>
      <c r="B6">
        <v>-5.7000000000000002E-2</v>
      </c>
      <c r="C6">
        <v>-8.5000000000000006E-2</v>
      </c>
      <c r="D6">
        <v>-1.7999999999999999E-2</v>
      </c>
      <c r="E6">
        <v>-7.0999999999999994E-2</v>
      </c>
      <c r="F6" s="1">
        <f t="shared" si="2"/>
        <v>47.370515533563058</v>
      </c>
      <c r="G6" s="1">
        <f t="shared" si="1"/>
        <v>39.56718052438017</v>
      </c>
      <c r="H6" s="1">
        <f t="shared" si="1"/>
        <v>10.402019812179011</v>
      </c>
      <c r="I6" s="1">
        <f t="shared" si="1"/>
        <v>8.6711376584634561</v>
      </c>
      <c r="J6" s="1">
        <v>43.59</v>
      </c>
      <c r="K6" s="1">
        <v>35.71</v>
      </c>
      <c r="L6" s="1">
        <v>10.31</v>
      </c>
      <c r="M6" s="1">
        <v>8.59</v>
      </c>
    </row>
    <row r="7" spans="1:13">
      <c r="A7">
        <v>2008</v>
      </c>
      <c r="B7">
        <v>-0.114</v>
      </c>
      <c r="C7">
        <v>-0.129</v>
      </c>
      <c r="D7">
        <v>-4.0000000000000001E-3</v>
      </c>
      <c r="E7">
        <v>-8.5000000000000006E-2</v>
      </c>
      <c r="F7" s="1">
        <f t="shared" si="2"/>
        <v>44.74590803583844</v>
      </c>
      <c r="G7" s="1">
        <f t="shared" si="1"/>
        <v>37.863969988856063</v>
      </c>
      <c r="H7" s="1">
        <f t="shared" si="1"/>
        <v>10.5486722613784</v>
      </c>
      <c r="I7" s="1">
        <f t="shared" si="1"/>
        <v>8.5505875509760383</v>
      </c>
      <c r="J7" s="1">
        <v>46.82</v>
      </c>
      <c r="K7" s="1">
        <v>39.44</v>
      </c>
      <c r="L7" s="1">
        <v>10.37</v>
      </c>
      <c r="M7" s="1">
        <v>8.44</v>
      </c>
    </row>
    <row r="8" spans="1:13">
      <c r="A8">
        <v>2009</v>
      </c>
      <c r="B8">
        <v>-8.8999999999999996E-2</v>
      </c>
      <c r="C8">
        <v>-4.2000000000000003E-2</v>
      </c>
      <c r="D8">
        <v>-0.06</v>
      </c>
      <c r="E8">
        <v>-0.128</v>
      </c>
      <c r="F8" s="1">
        <f t="shared" si="2"/>
        <v>45.878656090740691</v>
      </c>
      <c r="G8" s="1">
        <f t="shared" si="1"/>
        <v>41.305679141795601</v>
      </c>
      <c r="H8" s="1">
        <f t="shared" si="1"/>
        <v>9.9741824548147235</v>
      </c>
      <c r="I8" s="1">
        <f t="shared" si="1"/>
        <v>8.190705206845303</v>
      </c>
      <c r="J8" s="1">
        <v>45.09</v>
      </c>
      <c r="K8" s="1">
        <v>40.18</v>
      </c>
      <c r="L8" s="1">
        <v>9.74</v>
      </c>
      <c r="M8" s="1">
        <v>8.07</v>
      </c>
    </row>
    <row r="9" spans="1:13">
      <c r="A9">
        <f>A8+1</f>
        <v>2010</v>
      </c>
      <c r="B9">
        <v>-6.3E-2</v>
      </c>
      <c r="C9">
        <v>-4.0000000000000002E-4</v>
      </c>
      <c r="D9">
        <v>-0.13900000000000001</v>
      </c>
      <c r="E9">
        <v>-0.24</v>
      </c>
      <c r="F9" s="1">
        <f t="shared" si="2"/>
        <v>47.087143406857656</v>
      </c>
      <c r="G9" s="1">
        <f t="shared" si="1"/>
        <v>43.060237177879706</v>
      </c>
      <c r="H9" s="1">
        <f t="shared" si="1"/>
        <v>9.2165428019485063</v>
      </c>
      <c r="I9" s="1">
        <f t="shared" si="1"/>
        <v>7.3228529550583197</v>
      </c>
      <c r="J9" s="1">
        <v>43.45</v>
      </c>
      <c r="K9" s="1">
        <v>39.380000000000003</v>
      </c>
      <c r="L9" s="1">
        <v>9.1300000000000008</v>
      </c>
      <c r="M9" s="1">
        <v>7.21</v>
      </c>
    </row>
    <row r="10" spans="1:13">
      <c r="A10">
        <f>A9+1</f>
        <v>2011</v>
      </c>
      <c r="B10">
        <v>-5.5E-2</v>
      </c>
      <c r="C10">
        <v>-0.03</v>
      </c>
      <c r="D10">
        <v>-9.0999999999999998E-2</v>
      </c>
      <c r="E10">
        <v>-0.222</v>
      </c>
      <c r="F10" s="1">
        <f t="shared" si="2"/>
        <v>47.465351368853518</v>
      </c>
      <c r="G10" s="1">
        <f t="shared" si="1"/>
        <v>41.804333232204883</v>
      </c>
      <c r="H10" s="1">
        <f t="shared" si="1"/>
        <v>9.6697262513463453</v>
      </c>
      <c r="I10" s="1">
        <f t="shared" si="1"/>
        <v>7.4558577603869756</v>
      </c>
      <c r="J10" s="1">
        <v>52.16</v>
      </c>
      <c r="K10" s="1">
        <v>46</v>
      </c>
      <c r="L10" s="1">
        <v>9.69</v>
      </c>
      <c r="M10" s="1">
        <v>7.64</v>
      </c>
    </row>
    <row r="11" spans="1:13">
      <c r="A11">
        <f>A10+1</f>
        <v>2012</v>
      </c>
      <c r="B11">
        <v>-9.4E-2</v>
      </c>
      <c r="C11">
        <v>-0.05</v>
      </c>
      <c r="D11">
        <v>-0.193</v>
      </c>
      <c r="E11">
        <v>-0.30099999999999999</v>
      </c>
      <c r="F11" s="1">
        <f t="shared" si="2"/>
        <v>45.649835338876358</v>
      </c>
      <c r="G11" s="1">
        <f t="shared" si="1"/>
        <v>40.976551972680724</v>
      </c>
      <c r="H11" s="1">
        <f t="shared" si="1"/>
        <v>8.7320485615140608</v>
      </c>
      <c r="I11" s="1">
        <f t="shared" si="1"/>
        <v>6.8895102415812959</v>
      </c>
      <c r="J11" s="1">
        <v>46.48</v>
      </c>
      <c r="K11" s="1">
        <v>45.09</v>
      </c>
      <c r="L11" s="1">
        <v>9.35</v>
      </c>
      <c r="M11" s="1">
        <v>7.24</v>
      </c>
    </row>
    <row r="12" spans="1:13">
      <c r="A12">
        <f>A11+1</f>
        <v>2013</v>
      </c>
      <c r="B12">
        <v>-0.123</v>
      </c>
      <c r="C12">
        <v>-4.1000000000000002E-2</v>
      </c>
      <c r="D12">
        <v>-6.0999999999999999E-2</v>
      </c>
      <c r="E12">
        <v>-0.23</v>
      </c>
      <c r="F12" s="1">
        <f t="shared" si="2"/>
        <v>44.34500164837393</v>
      </c>
      <c r="G12" s="1">
        <f t="shared" si="1"/>
        <v>41.347005480662965</v>
      </c>
      <c r="H12" s="1">
        <f t="shared" si="1"/>
        <v>9.9642132577891882</v>
      </c>
      <c r="I12" s="1">
        <f t="shared" si="1"/>
        <v>7.3964488507894499</v>
      </c>
      <c r="J12" s="1">
        <v>44.81</v>
      </c>
      <c r="K12" s="1">
        <v>41.02</v>
      </c>
      <c r="L12" s="1">
        <v>9.75</v>
      </c>
      <c r="M12" s="1">
        <v>7.22</v>
      </c>
    </row>
    <row r="13" spans="1:13">
      <c r="A13">
        <f>A12+1</f>
        <v>2014</v>
      </c>
      <c r="B13">
        <v>-3.4000000000000002E-2</v>
      </c>
      <c r="C13">
        <v>-0.223</v>
      </c>
      <c r="D13">
        <v>-4.2000000000000003E-2</v>
      </c>
      <c r="E13">
        <v>-0.218</v>
      </c>
      <c r="F13" s="1">
        <f t="shared" si="2"/>
        <v>48.472663506596788</v>
      </c>
      <c r="G13" s="1">
        <f t="shared" si="1"/>
        <v>34.466919190857404</v>
      </c>
      <c r="H13" s="1">
        <f t="shared" si="1"/>
        <v>10.15534329524902</v>
      </c>
      <c r="I13" s="1">
        <f t="shared" si="1"/>
        <v>7.4857409178993493</v>
      </c>
      <c r="J13" s="1">
        <v>45.64</v>
      </c>
      <c r="K13" s="1">
        <v>31.83</v>
      </c>
      <c r="L13" s="1">
        <v>10.09</v>
      </c>
      <c r="M13" s="1">
        <v>7.37</v>
      </c>
    </row>
    <row r="15" spans="1:13">
      <c r="E15" t="s">
        <v>23</v>
      </c>
      <c r="F15" s="1">
        <f>AVERAGE(F4:F13)</f>
        <v>47.166549297648274</v>
      </c>
      <c r="G15" s="1">
        <f t="shared" ref="G15:I15" si="3">AVERAGE(G4:G13)</f>
        <v>40.52318912215204</v>
      </c>
      <c r="H15" s="1">
        <f t="shared" si="3"/>
        <v>9.9348293815265247</v>
      </c>
      <c r="I15" s="1">
        <f t="shared" si="3"/>
        <v>7.9381218067372306</v>
      </c>
    </row>
    <row r="16" spans="1:13">
      <c r="F16" s="1">
        <f>F15-J3</f>
        <v>1.6549297648275285E-2</v>
      </c>
      <c r="G16" s="1">
        <f t="shared" ref="G16:I16" si="4">G15-K3</f>
        <v>-6.8108778479611942E-3</v>
      </c>
      <c r="H16" s="1">
        <f t="shared" si="4"/>
        <v>-5.1706184734747751E-3</v>
      </c>
      <c r="I16" s="1">
        <f t="shared" si="4"/>
        <v>-1.8781932627698339E-3</v>
      </c>
    </row>
    <row r="20" spans="5:13" ht="18" customHeight="1"/>
    <row r="21" spans="5:13">
      <c r="E21" t="s">
        <v>24</v>
      </c>
      <c r="F21" s="1">
        <f t="array" ref="F21:F22">LINEST(F4:F13,A4:A13,TRUE,TRUE)</f>
        <v>-0.3479919388474656</v>
      </c>
      <c r="G21" s="1">
        <f t="array" ref="G21:G22">LINEST(G4:G13,A$4:A$13,TRUE,TRUE)</f>
        <v>-0.36231039352416616</v>
      </c>
      <c r="H21" s="1">
        <f t="array" ref="H21:H22">LINEST(H4:H13,$A4:$A13,TRUE,TRUE)</f>
        <v>-0.10046951644067377</v>
      </c>
      <c r="I21" s="1">
        <f t="array" ref="I21:I22">LINEST(I4:I13,$A4:$A13,TRUE,TRUE)</f>
        <v>-0.20885059492752991</v>
      </c>
      <c r="J21" s="1">
        <f t="array" ref="J21:J22">LINEST(J4:J13,$A4:$A13,TRUE,TRUE)</f>
        <v>-0.43890909090909114</v>
      </c>
      <c r="K21" s="1">
        <f t="array" ref="K21:K22">LINEST(K4:K13,$A4:$A13,TRUE,TRUE)</f>
        <v>-0.32787878787878771</v>
      </c>
      <c r="L21" s="1">
        <f t="array" ref="L21:L22">LINEST(L4:L13,$A4:$A13,TRUE,TRUE)</f>
        <v>-0.10315151515151524</v>
      </c>
      <c r="M21" s="1">
        <f t="array" ref="M21:M22">LINEST(M4:M13,$A4:$A13,TRUE,TRUE)</f>
        <v>-0.21351515151515146</v>
      </c>
    </row>
    <row r="22" spans="5:13">
      <c r="E22" t="s">
        <v>25</v>
      </c>
      <c r="F22" s="1">
        <v>0.21194819322929459</v>
      </c>
      <c r="G22" s="1">
        <v>0.27925471761699167</v>
      </c>
      <c r="H22" s="1">
        <v>5.9061614130576555E-2</v>
      </c>
      <c r="I22" s="1">
        <v>4.7601822868730971E-2</v>
      </c>
      <c r="J22" s="1">
        <v>0.37252305565863308</v>
      </c>
      <c r="K22" s="1">
        <v>0.49158019597268543</v>
      </c>
      <c r="L22" s="1">
        <v>4.5163350086114259E-2</v>
      </c>
      <c r="M22" s="1">
        <v>3.8277705475321597E-2</v>
      </c>
    </row>
    <row r="23" spans="5:13">
      <c r="E23" t="s">
        <v>26</v>
      </c>
      <c r="F23" s="1">
        <f>F22*2</f>
        <v>0.42389638645858918</v>
      </c>
      <c r="G23" s="1">
        <f t="shared" ref="G23:M23" si="5">G22*2</f>
        <v>0.55850943523398333</v>
      </c>
      <c r="H23" s="1">
        <f t="shared" si="5"/>
        <v>0.11812322826115311</v>
      </c>
      <c r="I23" s="1">
        <f t="shared" si="5"/>
        <v>9.5203645737461942E-2</v>
      </c>
      <c r="J23" s="1">
        <f t="shared" si="5"/>
        <v>0.74504611131726617</v>
      </c>
      <c r="K23" s="1">
        <f t="shared" si="5"/>
        <v>0.98316039194537086</v>
      </c>
      <c r="L23" s="1">
        <f t="shared" si="5"/>
        <v>9.0326700172228519E-2</v>
      </c>
      <c r="M23" s="1">
        <f t="shared" si="5"/>
        <v>7.6555410950643193E-2</v>
      </c>
    </row>
  </sheetData>
  <mergeCells count="3">
    <mergeCell ref="B1:E1"/>
    <mergeCell ref="F1:I1"/>
    <mergeCell ref="J1:M1"/>
  </mergeCells>
  <phoneticPr fontId="3" type="noConversion"/>
  <pageMargins left="0.75" right="0.75" top="1" bottom="1" header="0.5" footer="0.5"/>
  <pageSetup scale="7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23"/>
  <sheetViews>
    <sheetView workbookViewId="0">
      <selection activeCell="K23" sqref="K23"/>
    </sheetView>
  </sheetViews>
  <sheetFormatPr baseColWidth="10" defaultRowHeight="15" x14ac:dyDescent="0"/>
  <cols>
    <col min="6" max="7" width="12.83203125" bestFit="1" customWidth="1"/>
    <col min="8" max="9" width="11.83203125" bestFit="1" customWidth="1"/>
    <col min="10" max="11" width="12.83203125" bestFit="1" customWidth="1"/>
  </cols>
  <sheetData>
    <row r="1" spans="1:13">
      <c r="B1" s="2" t="s">
        <v>16</v>
      </c>
      <c r="C1" s="2"/>
      <c r="D1" s="2"/>
      <c r="E1" s="2"/>
      <c r="F1" s="2" t="s">
        <v>15</v>
      </c>
      <c r="G1" s="2"/>
      <c r="H1" s="2"/>
      <c r="I1" s="2"/>
      <c r="J1" s="2" t="s">
        <v>14</v>
      </c>
      <c r="K1" s="2"/>
      <c r="L1" s="2"/>
      <c r="M1" s="2"/>
    </row>
    <row r="2" spans="1:13">
      <c r="B2" t="s">
        <v>0</v>
      </c>
      <c r="C2" t="s">
        <v>1</v>
      </c>
      <c r="D2" t="s">
        <v>2</v>
      </c>
      <c r="E2" t="s">
        <v>3</v>
      </c>
      <c r="F2" t="s">
        <v>0</v>
      </c>
      <c r="G2" t="s">
        <v>1</v>
      </c>
      <c r="H2" t="s">
        <v>2</v>
      </c>
      <c r="I2" t="s">
        <v>3</v>
      </c>
      <c r="J2" t="s">
        <v>0</v>
      </c>
      <c r="K2" t="s">
        <v>1</v>
      </c>
      <c r="L2" t="s">
        <v>2</v>
      </c>
      <c r="M2" t="s">
        <v>3</v>
      </c>
    </row>
    <row r="3" spans="1:13">
      <c r="A3" t="s">
        <v>4</v>
      </c>
      <c r="B3">
        <f>3.907+0.063</f>
        <v>3.97</v>
      </c>
      <c r="C3">
        <f>3.828+0.04</f>
        <v>3.8679999999999999</v>
      </c>
      <c r="D3">
        <f>2.376+0.05</f>
        <v>2.4259999999999997</v>
      </c>
      <c r="E3">
        <f>2.217+0.06</f>
        <v>2.2770000000000001</v>
      </c>
      <c r="F3" s="1">
        <f>EXP(B3)</f>
        <v>52.984530839676168</v>
      </c>
      <c r="G3" s="1">
        <f t="shared" ref="G3:I3" si="0">EXP(C3)</f>
        <v>47.846597129538537</v>
      </c>
      <c r="H3" s="1">
        <f t="shared" si="0"/>
        <v>11.313537301697743</v>
      </c>
      <c r="I3" s="1">
        <f t="shared" si="0"/>
        <v>9.7473943194000778</v>
      </c>
      <c r="J3" s="1">
        <v>49.17</v>
      </c>
      <c r="K3" s="1">
        <v>38.1</v>
      </c>
      <c r="L3" s="1">
        <v>10.64</v>
      </c>
      <c r="M3" s="1">
        <v>9.3000000000000007</v>
      </c>
    </row>
    <row r="4" spans="1:13">
      <c r="A4">
        <v>2005</v>
      </c>
      <c r="B4">
        <v>0</v>
      </c>
      <c r="C4">
        <v>0</v>
      </c>
      <c r="D4">
        <v>0</v>
      </c>
      <c r="E4">
        <v>0</v>
      </c>
      <c r="F4" s="1">
        <f>EXP(B$3+B4)</f>
        <v>52.984530839676168</v>
      </c>
      <c r="G4" s="1">
        <f t="shared" ref="G4:I13" si="1">EXP(C$3+C4)</f>
        <v>47.846597129538537</v>
      </c>
      <c r="H4" s="1">
        <f t="shared" si="1"/>
        <v>11.313537301697743</v>
      </c>
      <c r="I4" s="1">
        <f t="shared" si="1"/>
        <v>9.7473943194000778</v>
      </c>
      <c r="J4" s="1">
        <v>52.22</v>
      </c>
      <c r="K4" s="1">
        <v>46.55</v>
      </c>
      <c r="L4" s="1">
        <v>11.39</v>
      </c>
      <c r="M4" s="1">
        <v>9.84</v>
      </c>
    </row>
    <row r="5" spans="1:13">
      <c r="A5">
        <v>2006</v>
      </c>
      <c r="B5">
        <v>-7.3999999999999996E-2</v>
      </c>
      <c r="C5">
        <v>-8.7999999999999995E-2</v>
      </c>
      <c r="D5">
        <v>-8.7999999999999995E-2</v>
      </c>
      <c r="E5">
        <v>-4.5999999999999999E-2</v>
      </c>
      <c r="F5" s="1">
        <f t="shared" ref="F5:F13" si="2">EXP(B$3+B5)</f>
        <v>49.205234002267993</v>
      </c>
      <c r="G5" s="1">
        <f t="shared" si="1"/>
        <v>43.816041735573961</v>
      </c>
      <c r="H5" s="1">
        <f t="shared" si="1"/>
        <v>10.360494838244772</v>
      </c>
      <c r="I5" s="1">
        <f t="shared" si="1"/>
        <v>9.3091705970464762</v>
      </c>
      <c r="J5" s="1">
        <v>53.26</v>
      </c>
      <c r="K5" s="1">
        <v>47.72</v>
      </c>
      <c r="L5" s="1">
        <v>10.72</v>
      </c>
      <c r="M5" s="1">
        <v>9.58</v>
      </c>
    </row>
    <row r="6" spans="1:13">
      <c r="A6">
        <v>2007</v>
      </c>
      <c r="B6">
        <v>-7.3999999999999996E-2</v>
      </c>
      <c r="C6">
        <v>-0.156</v>
      </c>
      <c r="D6">
        <v>2.5000000000000001E-2</v>
      </c>
      <c r="E6">
        <v>3.5999999999999997E-2</v>
      </c>
      <c r="F6" s="1">
        <f t="shared" si="2"/>
        <v>49.205234002267993</v>
      </c>
      <c r="G6" s="1">
        <f t="shared" si="1"/>
        <v>40.93559590215628</v>
      </c>
      <c r="H6" s="1">
        <f t="shared" si="1"/>
        <v>11.599940862047841</v>
      </c>
      <c r="I6" s="1">
        <f t="shared" si="1"/>
        <v>10.10469330925851</v>
      </c>
      <c r="J6" s="1">
        <v>43.26</v>
      </c>
      <c r="K6" s="1">
        <v>36.229999999999997</v>
      </c>
      <c r="L6" s="1">
        <v>10.94</v>
      </c>
      <c r="M6" s="1">
        <v>9.3699999999999992</v>
      </c>
    </row>
    <row r="7" spans="1:13">
      <c r="A7">
        <v>2008</v>
      </c>
      <c r="B7">
        <v>-0.153</v>
      </c>
      <c r="C7">
        <v>-0.36699999999999999</v>
      </c>
      <c r="D7">
        <v>-4.2000000000000003E-2</v>
      </c>
      <c r="E7">
        <v>2E-3</v>
      </c>
      <c r="F7" s="1">
        <f t="shared" si="2"/>
        <v>45.467600709758528</v>
      </c>
      <c r="G7" s="1">
        <f t="shared" si="1"/>
        <v>33.148583973897601</v>
      </c>
      <c r="H7" s="1">
        <f t="shared" si="1"/>
        <v>10.848209029977536</v>
      </c>
      <c r="I7" s="1">
        <f t="shared" si="1"/>
        <v>9.7669086158305412</v>
      </c>
      <c r="J7" s="1">
        <v>49</v>
      </c>
      <c r="K7" s="1">
        <v>35.590000000000003</v>
      </c>
      <c r="L7" s="1">
        <v>10.79</v>
      </c>
      <c r="M7" s="1">
        <v>9.59</v>
      </c>
    </row>
    <row r="8" spans="1:13">
      <c r="A8">
        <v>2009</v>
      </c>
      <c r="B8">
        <v>-0.152</v>
      </c>
      <c r="C8">
        <v>-0.36199999999999999</v>
      </c>
      <c r="D8">
        <v>-5.5E-2</v>
      </c>
      <c r="E8">
        <v>-4.2999999999999997E-2</v>
      </c>
      <c r="F8" s="1">
        <f t="shared" si="2"/>
        <v>45.513091051848463</v>
      </c>
      <c r="G8" s="1">
        <f t="shared" si="1"/>
        <v>33.314741942526368</v>
      </c>
      <c r="H8" s="1">
        <f t="shared" si="1"/>
        <v>10.708095026874645</v>
      </c>
      <c r="I8" s="1">
        <f t="shared" si="1"/>
        <v>9.3371400420280057</v>
      </c>
      <c r="J8" s="1">
        <v>45.81</v>
      </c>
      <c r="K8" s="1">
        <v>33.700000000000003</v>
      </c>
      <c r="L8" s="1">
        <v>10.76</v>
      </c>
      <c r="M8" s="1">
        <v>9.4600000000000009</v>
      </c>
    </row>
    <row r="9" spans="1:13">
      <c r="A9">
        <f>A8+1</f>
        <v>2010</v>
      </c>
      <c r="B9">
        <v>-8.8999999999999996E-2</v>
      </c>
      <c r="C9">
        <v>-0.32600000000000001</v>
      </c>
      <c r="D9">
        <v>-0.107</v>
      </c>
      <c r="E9">
        <v>-7.2999999999999995E-2</v>
      </c>
      <c r="F9" s="1">
        <f t="shared" si="2"/>
        <v>48.472663506596788</v>
      </c>
      <c r="G9" s="1">
        <f t="shared" si="1"/>
        <v>34.535922009056357</v>
      </c>
      <c r="H9" s="1">
        <f t="shared" si="1"/>
        <v>10.165503717908887</v>
      </c>
      <c r="I9" s="1">
        <f t="shared" si="1"/>
        <v>9.0611858499030085</v>
      </c>
      <c r="J9" s="1">
        <v>44.68</v>
      </c>
      <c r="K9" s="1">
        <v>31.64</v>
      </c>
      <c r="L9" s="1">
        <v>9.89</v>
      </c>
      <c r="M9" s="1">
        <v>8.8000000000000007</v>
      </c>
    </row>
    <row r="10" spans="1:13">
      <c r="A10">
        <f>A9+1</f>
        <v>2011</v>
      </c>
      <c r="B10">
        <v>-6.6000000000000003E-2</v>
      </c>
      <c r="C10">
        <v>-0.23599999999999999</v>
      </c>
      <c r="D10">
        <v>-8.1000000000000003E-2</v>
      </c>
      <c r="E10">
        <v>-5.5E-2</v>
      </c>
      <c r="F10" s="1">
        <f t="shared" si="2"/>
        <v>49.600454649031995</v>
      </c>
      <c r="G10" s="1">
        <f t="shared" si="1"/>
        <v>37.788317726358244</v>
      </c>
      <c r="H10" s="1">
        <f t="shared" si="1"/>
        <v>10.433272727548912</v>
      </c>
      <c r="I10" s="1">
        <f t="shared" si="1"/>
        <v>9.2257639545583281</v>
      </c>
      <c r="J10" s="1">
        <v>53.3</v>
      </c>
      <c r="K10" s="1">
        <v>40.74</v>
      </c>
      <c r="L10" s="1">
        <v>10.74</v>
      </c>
      <c r="M10" s="1">
        <v>9.77</v>
      </c>
    </row>
    <row r="11" spans="1:13">
      <c r="A11">
        <f>A10+1</f>
        <v>2012</v>
      </c>
      <c r="B11">
        <v>-3.5999999999999997E-2</v>
      </c>
      <c r="C11">
        <v>-0.23799999999999999</v>
      </c>
      <c r="D11">
        <v>-0.189</v>
      </c>
      <c r="E11">
        <v>-0.126</v>
      </c>
      <c r="F11" s="1">
        <f t="shared" si="2"/>
        <v>51.111013379250799</v>
      </c>
      <c r="G11" s="1">
        <f t="shared" si="1"/>
        <v>37.712816617181744</v>
      </c>
      <c r="H11" s="1">
        <f t="shared" si="1"/>
        <v>9.3651935213329374</v>
      </c>
      <c r="I11" s="1">
        <f t="shared" si="1"/>
        <v>8.5934475494354405</v>
      </c>
      <c r="J11" s="1">
        <v>51.43</v>
      </c>
      <c r="K11" s="1">
        <v>37.72</v>
      </c>
      <c r="L11" s="1">
        <v>9.99</v>
      </c>
      <c r="M11" s="1">
        <v>9.24</v>
      </c>
    </row>
    <row r="12" spans="1:13">
      <c r="A12">
        <f>A11+1</f>
        <v>2013</v>
      </c>
      <c r="B12">
        <v>-2.7E-2</v>
      </c>
      <c r="C12">
        <v>-0.24399999999999999</v>
      </c>
      <c r="D12">
        <v>-5.8000000000000003E-2</v>
      </c>
      <c r="E12">
        <v>-9.8000000000000004E-2</v>
      </c>
      <c r="F12" s="1">
        <f t="shared" si="2"/>
        <v>51.573088719691704</v>
      </c>
      <c r="G12" s="1">
        <f t="shared" si="1"/>
        <v>37.487217192550411</v>
      </c>
      <c r="H12" s="1">
        <f t="shared" si="1"/>
        <v>10.676018880071336</v>
      </c>
      <c r="I12" s="1">
        <f t="shared" si="1"/>
        <v>8.8374643741412768</v>
      </c>
      <c r="J12" s="1">
        <v>51.02</v>
      </c>
      <c r="K12" s="1">
        <v>37.270000000000003</v>
      </c>
      <c r="L12" s="1">
        <v>10.23</v>
      </c>
      <c r="M12" s="1">
        <v>8.44</v>
      </c>
    </row>
    <row r="13" spans="1:13">
      <c r="A13">
        <f>A12+1</f>
        <v>2014</v>
      </c>
      <c r="B13">
        <v>-0.09</v>
      </c>
      <c r="C13">
        <v>-0.33300000000000002</v>
      </c>
      <c r="D13">
        <v>-1.9E-2</v>
      </c>
      <c r="E13">
        <v>-7.6999999999999999E-2</v>
      </c>
      <c r="F13" s="1">
        <f t="shared" si="2"/>
        <v>48.424215071345195</v>
      </c>
      <c r="G13" s="1">
        <f t="shared" si="1"/>
        <v>34.295014714228834</v>
      </c>
      <c r="H13" s="1">
        <f t="shared" si="1"/>
        <v>11.100609314389986</v>
      </c>
      <c r="I13" s="1">
        <f t="shared" si="1"/>
        <v>9.025013499434122</v>
      </c>
      <c r="J13" s="1">
        <v>47.72</v>
      </c>
      <c r="K13" s="1">
        <v>33.94</v>
      </c>
      <c r="L13" s="1">
        <v>10.97</v>
      </c>
      <c r="M13" s="1">
        <v>8.93</v>
      </c>
    </row>
    <row r="15" spans="1:13">
      <c r="E15" t="s">
        <v>23</v>
      </c>
      <c r="F15" s="1">
        <f>AVERAGE(F4:F13)</f>
        <v>49.155712593173561</v>
      </c>
      <c r="G15" s="1">
        <f t="shared" ref="G15:I15" si="3">AVERAGE(G4:G13)</f>
        <v>38.088084894306832</v>
      </c>
      <c r="H15" s="1">
        <f t="shared" si="3"/>
        <v>10.65708752200946</v>
      </c>
      <c r="I15" s="1">
        <f t="shared" si="3"/>
        <v>9.3008182111035786</v>
      </c>
    </row>
    <row r="16" spans="1:13">
      <c r="F16" s="1">
        <f>F15-J3</f>
        <v>-1.4287406826440474E-2</v>
      </c>
      <c r="G16" s="1">
        <f t="shared" ref="G16:I16" si="4">G15-K3</f>
        <v>-1.1915105693169892E-2</v>
      </c>
      <c r="H16" s="1">
        <f t="shared" si="4"/>
        <v>1.7087522009459732E-2</v>
      </c>
      <c r="I16" s="1">
        <f t="shared" si="4"/>
        <v>8.1821110357793714E-4</v>
      </c>
    </row>
    <row r="21" spans="5:13">
      <c r="E21" t="s">
        <v>24</v>
      </c>
      <c r="F21" s="1">
        <f t="array" ref="F21:F22">LINEST(F4:F13,A4:A13,TRUE,TRUE)</f>
        <v>2.5404379664847186E-3</v>
      </c>
      <c r="G21" s="1">
        <f t="array" ref="G21:G22">LINEST(G4:G13,A$4:A$13,TRUE,TRUE)</f>
        <v>-1.0135729008479575</v>
      </c>
      <c r="H21" s="1">
        <f t="array" ref="H21:H22">LINEST(H4:H13,$A4:$A13,TRUE,TRUE)</f>
        <v>-7.6780730380666726E-2</v>
      </c>
      <c r="I21" s="1">
        <f t="array" ref="I21:I22">LINEST(I4:I13,$A4:$A13,TRUE,TRUE)</f>
        <v>-0.11672113887931505</v>
      </c>
      <c r="J21" s="1">
        <f t="array" ref="J21:J22">LINEST(J4:J13,$A4:$A13,TRUE,TRUE)</f>
        <v>-2.157575757575747E-2</v>
      </c>
      <c r="K21" s="1">
        <f t="array" ref="K21:K22">LINEST(K4:K13,$A4:$A13,TRUE,TRUE)</f>
        <v>-1.0048484848484847</v>
      </c>
      <c r="L21" s="1">
        <f t="array" ref="L21:L22">LINEST(L4:L13,$A4:$A13,TRUE,TRUE)</f>
        <v>-7.8666666666666635E-2</v>
      </c>
      <c r="M21" s="1">
        <f t="array" ref="M21:M22">LINEST(M4:M13,$A4:$A13,TRUE,TRUE)</f>
        <v>-0.10266666666666671</v>
      </c>
    </row>
    <row r="22" spans="5:13">
      <c r="E22" t="s">
        <v>25</v>
      </c>
      <c r="F22" s="1">
        <v>0.28177314940383702</v>
      </c>
      <c r="G22" s="1">
        <v>0.43722971899290036</v>
      </c>
      <c r="H22" s="1">
        <v>6.8737999379858333E-2</v>
      </c>
      <c r="I22" s="1">
        <v>3.4695739753885541E-2</v>
      </c>
      <c r="J22" s="1">
        <v>0.42655845304709655</v>
      </c>
      <c r="K22" s="1">
        <v>0.51733738567326004</v>
      </c>
      <c r="L22" s="1">
        <v>4.6988285666738148E-2</v>
      </c>
      <c r="M22" s="1">
        <v>3.8256972692516586E-2</v>
      </c>
    </row>
    <row r="23" spans="5:13">
      <c r="E23" t="s">
        <v>26</v>
      </c>
      <c r="F23" s="1">
        <f>F22*2</f>
        <v>0.56354629880767404</v>
      </c>
      <c r="G23" s="1">
        <f t="shared" ref="G23:M23" si="5">G22*2</f>
        <v>0.87445943798580072</v>
      </c>
      <c r="H23" s="1">
        <f t="shared" si="5"/>
        <v>0.13747599875971667</v>
      </c>
      <c r="I23" s="1">
        <f t="shared" si="5"/>
        <v>6.9391479507771081E-2</v>
      </c>
      <c r="J23" s="1">
        <f t="shared" si="5"/>
        <v>0.85311690609419311</v>
      </c>
      <c r="K23" s="1">
        <f t="shared" si="5"/>
        <v>1.0346747713465201</v>
      </c>
      <c r="L23" s="1">
        <f t="shared" si="5"/>
        <v>9.3976571333476297E-2</v>
      </c>
      <c r="M23" s="1">
        <f t="shared" si="5"/>
        <v>7.6513945385033172E-2</v>
      </c>
    </row>
  </sheetData>
  <mergeCells count="3">
    <mergeCell ref="B1:E1"/>
    <mergeCell ref="F1:I1"/>
    <mergeCell ref="J1:M1"/>
  </mergeCells>
  <phoneticPr fontId="3" type="noConversion"/>
  <pageMargins left="0.75" right="0.75" top="1" bottom="1" header="0.5" footer="0.5"/>
  <pageSetup scale="7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23"/>
  <sheetViews>
    <sheetView tabSelected="1" workbookViewId="0">
      <selection activeCell="K14" sqref="K14"/>
    </sheetView>
  </sheetViews>
  <sheetFormatPr baseColWidth="10" defaultRowHeight="15" x14ac:dyDescent="0"/>
  <cols>
    <col min="6" max="7" width="12.83203125" bestFit="1" customWidth="1"/>
    <col min="8" max="9" width="11.83203125" bestFit="1" customWidth="1"/>
    <col min="10" max="11" width="12.83203125" bestFit="1" customWidth="1"/>
  </cols>
  <sheetData>
    <row r="1" spans="1:13">
      <c r="B1" s="2" t="s">
        <v>19</v>
      </c>
      <c r="C1" s="2"/>
      <c r="D1" s="2"/>
      <c r="E1" s="2"/>
      <c r="F1" s="2" t="s">
        <v>18</v>
      </c>
      <c r="G1" s="2"/>
      <c r="H1" s="2"/>
      <c r="I1" s="2"/>
      <c r="J1" s="2" t="s">
        <v>17</v>
      </c>
      <c r="K1" s="2"/>
      <c r="L1" s="2"/>
      <c r="M1" s="2"/>
    </row>
    <row r="2" spans="1:13">
      <c r="B2" t="s">
        <v>0</v>
      </c>
      <c r="C2" t="s">
        <v>1</v>
      </c>
      <c r="D2" t="s">
        <v>2</v>
      </c>
      <c r="E2" t="s">
        <v>3</v>
      </c>
      <c r="F2" t="s">
        <v>0</v>
      </c>
      <c r="G2" t="s">
        <v>1</v>
      </c>
      <c r="H2" t="s">
        <v>2</v>
      </c>
      <c r="I2" t="s">
        <v>3</v>
      </c>
      <c r="J2" t="s">
        <v>0</v>
      </c>
      <c r="K2" t="s">
        <v>1</v>
      </c>
      <c r="L2" t="s">
        <v>2</v>
      </c>
      <c r="M2" t="s">
        <v>3</v>
      </c>
    </row>
    <row r="3" spans="1:13">
      <c r="A3" t="s">
        <v>4</v>
      </c>
      <c r="B3">
        <f>3.836+0.056</f>
        <v>3.8919999999999999</v>
      </c>
      <c r="D3">
        <f>2.547+0.037</f>
        <v>2.5840000000000001</v>
      </c>
      <c r="F3" s="1">
        <f>EXP(B3)</f>
        <v>49.008806183799528</v>
      </c>
      <c r="G3" s="1">
        <f t="shared" ref="G3:I3" si="0">EXP(C3)</f>
        <v>1</v>
      </c>
      <c r="H3" s="1">
        <f t="shared" si="0"/>
        <v>13.250032430312626</v>
      </c>
      <c r="I3" s="1">
        <f t="shared" si="0"/>
        <v>1</v>
      </c>
      <c r="J3" s="1">
        <v>46.5</v>
      </c>
      <c r="K3" s="1"/>
      <c r="L3" s="1">
        <v>11.33</v>
      </c>
      <c r="M3" s="1"/>
    </row>
    <row r="4" spans="1:13">
      <c r="A4">
        <v>2005</v>
      </c>
      <c r="B4">
        <v>0</v>
      </c>
      <c r="D4">
        <v>0</v>
      </c>
      <c r="F4" s="1">
        <f>EXP(B$3+B4)</f>
        <v>49.008806183799528</v>
      </c>
      <c r="G4" s="1">
        <f t="shared" ref="G4:I13" si="1">EXP(C$3+C4)</f>
        <v>1</v>
      </c>
      <c r="H4" s="1">
        <f t="shared" si="1"/>
        <v>13.250032430312626</v>
      </c>
      <c r="I4" s="1">
        <f t="shared" si="1"/>
        <v>1</v>
      </c>
      <c r="J4" s="1">
        <v>54.59</v>
      </c>
      <c r="K4" s="1">
        <v>42.58</v>
      </c>
      <c r="L4" s="1">
        <v>13.98</v>
      </c>
      <c r="M4" s="1">
        <v>11.23</v>
      </c>
    </row>
    <row r="5" spans="1:13">
      <c r="A5">
        <v>2006</v>
      </c>
      <c r="B5">
        <v>-0.02</v>
      </c>
      <c r="D5">
        <v>-5.8999999999999997E-2</v>
      </c>
      <c r="F5" s="1">
        <f t="shared" ref="F5:F13" si="2">EXP(B$3+B5)</f>
        <v>48.0383668017082</v>
      </c>
      <c r="G5" s="1">
        <f t="shared" si="1"/>
        <v>1</v>
      </c>
      <c r="H5" s="1">
        <f t="shared" si="1"/>
        <v>12.490895263606808</v>
      </c>
      <c r="I5" s="1">
        <f t="shared" si="1"/>
        <v>1</v>
      </c>
      <c r="J5" s="1">
        <v>50.48</v>
      </c>
      <c r="K5" s="1">
        <v>39.15</v>
      </c>
      <c r="L5" s="1">
        <v>13.06</v>
      </c>
      <c r="M5" s="1">
        <v>9.23</v>
      </c>
    </row>
    <row r="6" spans="1:13">
      <c r="A6">
        <v>2007</v>
      </c>
      <c r="B6">
        <v>-0.10100000000000001</v>
      </c>
      <c r="D6">
        <v>-0.123</v>
      </c>
      <c r="F6" s="1">
        <f t="shared" si="2"/>
        <v>44.3006788118374</v>
      </c>
      <c r="G6" s="1">
        <f t="shared" si="1"/>
        <v>1</v>
      </c>
      <c r="H6" s="1">
        <f t="shared" si="1"/>
        <v>11.716522205877899</v>
      </c>
      <c r="I6" s="1">
        <f t="shared" si="1"/>
        <v>1</v>
      </c>
      <c r="J6" s="1">
        <v>47.21</v>
      </c>
      <c r="K6" s="1">
        <v>36.869999999999997</v>
      </c>
      <c r="L6" s="1">
        <v>12.47</v>
      </c>
      <c r="M6" s="1">
        <v>8.69</v>
      </c>
    </row>
    <row r="7" spans="1:13">
      <c r="A7">
        <v>2008</v>
      </c>
      <c r="B7">
        <v>-0.14199999999999999</v>
      </c>
      <c r="D7">
        <v>-9.5000000000000001E-2</v>
      </c>
      <c r="F7" s="1">
        <f t="shared" si="2"/>
        <v>42.521082000062783</v>
      </c>
      <c r="G7" s="1">
        <f t="shared" si="1"/>
        <v>1</v>
      </c>
      <c r="H7" s="1">
        <f t="shared" si="1"/>
        <v>12.049220872952622</v>
      </c>
      <c r="I7" s="1">
        <f t="shared" si="1"/>
        <v>1</v>
      </c>
      <c r="J7" s="1">
        <v>44.2</v>
      </c>
      <c r="K7" s="1">
        <v>34.69</v>
      </c>
      <c r="L7" s="1">
        <v>12</v>
      </c>
      <c r="M7" s="1">
        <v>8.9600000000000009</v>
      </c>
    </row>
    <row r="8" spans="1:13">
      <c r="A8">
        <v>2009</v>
      </c>
      <c r="B8">
        <v>-4.8000000000000001E-2</v>
      </c>
      <c r="D8">
        <v>-0.20699999999999999</v>
      </c>
      <c r="F8" s="1">
        <f t="shared" si="2"/>
        <v>46.711949038112273</v>
      </c>
      <c r="G8" s="1">
        <f t="shared" si="1"/>
        <v>1</v>
      </c>
      <c r="H8" s="1">
        <f t="shared" si="1"/>
        <v>10.772536728816737</v>
      </c>
      <c r="I8" s="1">
        <f t="shared" si="1"/>
        <v>1</v>
      </c>
      <c r="J8" s="1">
        <v>43.47</v>
      </c>
      <c r="K8" s="1">
        <v>30.72</v>
      </c>
      <c r="L8" s="1">
        <v>10.41</v>
      </c>
      <c r="M8" s="1">
        <v>8.43</v>
      </c>
    </row>
    <row r="9" spans="1:13">
      <c r="A9">
        <f>A8+1</f>
        <v>2010</v>
      </c>
      <c r="B9">
        <v>-1.4E-2</v>
      </c>
      <c r="D9">
        <v>-8.7999999999999995E-2</v>
      </c>
      <c r="F9" s="1">
        <f t="shared" si="2"/>
        <v>48.327463425099282</v>
      </c>
      <c r="G9" s="1">
        <f t="shared" si="1"/>
        <v>1</v>
      </c>
      <c r="H9" s="1">
        <f t="shared" si="1"/>
        <v>12.133861314995585</v>
      </c>
      <c r="I9" s="1">
        <f t="shared" si="1"/>
        <v>1</v>
      </c>
      <c r="J9" s="1">
        <v>47.61</v>
      </c>
      <c r="K9" s="1">
        <v>35.869999999999997</v>
      </c>
      <c r="L9" s="1">
        <v>11.62</v>
      </c>
      <c r="M9" s="1">
        <v>8.92</v>
      </c>
    </row>
    <row r="10" spans="1:13">
      <c r="A10">
        <f>A9+1</f>
        <v>2011</v>
      </c>
      <c r="B10">
        <v>-8.0000000000000002E-3</v>
      </c>
      <c r="D10">
        <v>-0.246</v>
      </c>
      <c r="F10" s="1">
        <f t="shared" si="2"/>
        <v>48.618299842393021</v>
      </c>
      <c r="G10" s="1">
        <f t="shared" si="1"/>
        <v>1</v>
      </c>
      <c r="H10" s="1">
        <f t="shared" si="1"/>
        <v>10.360494838244776</v>
      </c>
      <c r="I10" s="1">
        <f t="shared" si="1"/>
        <v>1</v>
      </c>
      <c r="J10" s="1">
        <v>48.76</v>
      </c>
      <c r="K10" s="1">
        <v>37.130000000000003</v>
      </c>
      <c r="L10" s="1">
        <v>10.35</v>
      </c>
      <c r="M10" s="1">
        <v>8.58</v>
      </c>
    </row>
    <row r="11" spans="1:13">
      <c r="A11">
        <f>A10+1</f>
        <v>2012</v>
      </c>
      <c r="B11">
        <v>-1.0999999999999999E-2</v>
      </c>
      <c r="D11">
        <v>-0.22500000000000001</v>
      </c>
      <c r="F11" s="1">
        <f t="shared" si="2"/>
        <v>48.472663506596767</v>
      </c>
      <c r="G11" s="1">
        <f t="shared" si="1"/>
        <v>1</v>
      </c>
      <c r="H11" s="1">
        <f t="shared" si="1"/>
        <v>10.580365794692355</v>
      </c>
      <c r="I11" s="1">
        <f t="shared" si="1"/>
        <v>1</v>
      </c>
      <c r="J11" s="1">
        <v>46.45</v>
      </c>
      <c r="K11" s="1">
        <v>33.69</v>
      </c>
      <c r="L11" s="1">
        <v>10.5</v>
      </c>
      <c r="M11" s="1">
        <v>8.2200000000000006</v>
      </c>
    </row>
    <row r="12" spans="1:13">
      <c r="A12">
        <f>A11+1</f>
        <v>2013</v>
      </c>
      <c r="B12">
        <v>-0.122</v>
      </c>
      <c r="D12">
        <v>-0.26100000000000001</v>
      </c>
      <c r="F12" s="1">
        <f t="shared" si="2"/>
        <v>43.38006483585162</v>
      </c>
      <c r="G12" s="1">
        <f t="shared" si="1"/>
        <v>1</v>
      </c>
      <c r="H12" s="1">
        <f t="shared" si="1"/>
        <v>10.206247165350829</v>
      </c>
      <c r="I12" s="1">
        <f t="shared" si="1"/>
        <v>1</v>
      </c>
      <c r="J12" s="1">
        <v>41.61</v>
      </c>
      <c r="K12" s="1">
        <v>28.17</v>
      </c>
      <c r="L12" s="1">
        <v>9.85</v>
      </c>
      <c r="M12" s="1">
        <v>8.02</v>
      </c>
    </row>
    <row r="13" spans="1:13">
      <c r="A13">
        <f>A12+1</f>
        <v>2014</v>
      </c>
      <c r="B13">
        <v>-7.6999999999999999E-2</v>
      </c>
      <c r="D13">
        <v>-0.30499999999999999</v>
      </c>
      <c r="F13" s="1">
        <f t="shared" si="2"/>
        <v>45.376756382947249</v>
      </c>
      <c r="G13" s="1">
        <f t="shared" si="1"/>
        <v>1</v>
      </c>
      <c r="H13" s="1">
        <f t="shared" si="1"/>
        <v>9.7669086158305412</v>
      </c>
      <c r="I13" s="1">
        <f t="shared" si="1"/>
        <v>1</v>
      </c>
      <c r="J13" s="1">
        <v>41.04</v>
      </c>
      <c r="K13" s="1">
        <v>30.78</v>
      </c>
      <c r="L13" s="1">
        <v>9.2100000000000009</v>
      </c>
      <c r="M13" s="1">
        <v>7.11</v>
      </c>
    </row>
    <row r="15" spans="1:13">
      <c r="E15" t="s">
        <v>23</v>
      </c>
      <c r="F15" s="1">
        <f>AVERAGE(F4:F13)</f>
        <v>46.475613082840809</v>
      </c>
      <c r="G15" s="1">
        <f t="shared" ref="G15:I15" si="3">AVERAGE(G4:G13)</f>
        <v>1</v>
      </c>
      <c r="H15" s="1">
        <f t="shared" si="3"/>
        <v>11.33270852306808</v>
      </c>
      <c r="I15" s="1">
        <f t="shared" si="3"/>
        <v>1</v>
      </c>
      <c r="L15" s="1"/>
    </row>
    <row r="16" spans="1:13">
      <c r="F16" s="1">
        <f>F15-J3</f>
        <v>-2.4386917159191057E-2</v>
      </c>
      <c r="G16" s="1">
        <f t="shared" ref="G16:I16" si="4">G15-K3</f>
        <v>1</v>
      </c>
      <c r="H16" s="1">
        <f t="shared" si="4"/>
        <v>2.7085230680796712E-3</v>
      </c>
      <c r="I16" s="1">
        <f t="shared" si="4"/>
        <v>1</v>
      </c>
    </row>
    <row r="21" spans="5:13">
      <c r="E21" t="s">
        <v>24</v>
      </c>
      <c r="F21" s="1">
        <f t="array" ref="F21:F22">LINEST(F4:F13,A4:A13,TRUE,TRUE)</f>
        <v>-0.14866345806601222</v>
      </c>
      <c r="G21" s="1">
        <f t="array" ref="G21:G22">LINEST(G4:G13,A$4:A$13,TRUE,TRUE)</f>
        <v>0</v>
      </c>
      <c r="H21" s="1">
        <f t="array" ref="H21:H22">LINEST(H4:H13,$A4:$A13,TRUE,TRUE)</f>
        <v>-0.34379567631516994</v>
      </c>
      <c r="I21" s="1">
        <f t="array" ref="I21:I22">LINEST(I4:I13,$A4:$A13,TRUE,TRUE)</f>
        <v>0</v>
      </c>
      <c r="J21" s="1">
        <f t="array" ref="J21:J22">LINEST(J4:J13,$A4:$A13,TRUE,TRUE)</f>
        <v>-1.0304242424242425</v>
      </c>
      <c r="K21" s="1">
        <f t="array" ref="K21:K22">LINEST(K4:K13,$A4:$A13,TRUE,TRUE)</f>
        <v>-1.130242424242424</v>
      </c>
      <c r="L21" s="1">
        <f t="array" ref="L21:L22">LINEST(L4:L13,$A4:$A13,TRUE,TRUE)</f>
        <v>-0.47872727272727295</v>
      </c>
      <c r="M21" s="1">
        <f t="array" ref="M21:M22">LINEST(M4:M13,$A4:$A13,TRUE,TRUE)</f>
        <v>-0.29424242424242431</v>
      </c>
    </row>
    <row r="22" spans="5:13">
      <c r="E22" t="s">
        <v>25</v>
      </c>
      <c r="F22" s="1">
        <v>0.27595297687556092</v>
      </c>
      <c r="G22" s="1">
        <v>0</v>
      </c>
      <c r="H22" s="1">
        <v>5.6603433814729993E-2</v>
      </c>
      <c r="I22" s="1">
        <v>0</v>
      </c>
      <c r="J22" s="1">
        <v>0.32266737529234846</v>
      </c>
      <c r="K22" s="1">
        <v>0.30811202988010905</v>
      </c>
      <c r="L22" s="1">
        <v>5.6661091931262453E-2</v>
      </c>
      <c r="M22" s="1">
        <v>6.6834884190218574E-2</v>
      </c>
    </row>
    <row r="23" spans="5:13">
      <c r="E23" t="s">
        <v>26</v>
      </c>
      <c r="F23" s="1">
        <f>F22*2</f>
        <v>0.55190595375112184</v>
      </c>
      <c r="G23" s="1">
        <f t="shared" ref="G23:M23" si="5">G22*2</f>
        <v>0</v>
      </c>
      <c r="H23" s="1">
        <f t="shared" si="5"/>
        <v>0.11320686762945999</v>
      </c>
      <c r="I23" s="1">
        <f t="shared" si="5"/>
        <v>0</v>
      </c>
      <c r="J23" s="1">
        <f t="shared" si="5"/>
        <v>0.64533475058469691</v>
      </c>
      <c r="K23" s="1">
        <f t="shared" si="5"/>
        <v>0.6162240597602181</v>
      </c>
      <c r="L23" s="1">
        <f t="shared" si="5"/>
        <v>0.11332218386252491</v>
      </c>
      <c r="M23" s="1">
        <f t="shared" si="5"/>
        <v>0.13366976838043715</v>
      </c>
    </row>
  </sheetData>
  <mergeCells count="3">
    <mergeCell ref="B1:E1"/>
    <mergeCell ref="F1:I1"/>
    <mergeCell ref="J1:M1"/>
  </mergeCells>
  <phoneticPr fontId="3" type="noConversion"/>
  <pageMargins left="0.75" right="0.75" top="1" bottom="1" header="0.5" footer="0.5"/>
  <pageSetup scale="7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23"/>
  <sheetViews>
    <sheetView workbookViewId="0">
      <selection activeCell="M4" sqref="M4:M13"/>
    </sheetView>
  </sheetViews>
  <sheetFormatPr baseColWidth="10" defaultRowHeight="15" x14ac:dyDescent="0"/>
  <sheetData>
    <row r="1" spans="1:13">
      <c r="B1" s="2" t="s">
        <v>22</v>
      </c>
      <c r="C1" s="2"/>
      <c r="D1" s="2"/>
      <c r="E1" s="2"/>
      <c r="F1" s="2" t="s">
        <v>21</v>
      </c>
      <c r="G1" s="2"/>
      <c r="H1" s="2"/>
      <c r="I1" s="2"/>
      <c r="J1" s="2" t="s">
        <v>20</v>
      </c>
      <c r="K1" s="2"/>
      <c r="L1" s="2"/>
      <c r="M1" s="2"/>
    </row>
    <row r="2" spans="1:13">
      <c r="B2" t="s">
        <v>0</v>
      </c>
      <c r="C2" t="s">
        <v>1</v>
      </c>
      <c r="D2" t="s">
        <v>2</v>
      </c>
      <c r="E2" t="s">
        <v>3</v>
      </c>
      <c r="F2" t="s">
        <v>0</v>
      </c>
      <c r="G2" t="s">
        <v>1</v>
      </c>
      <c r="H2" t="s">
        <v>2</v>
      </c>
      <c r="I2" t="s">
        <v>3</v>
      </c>
      <c r="J2" t="s">
        <v>0</v>
      </c>
      <c r="K2" t="s">
        <v>1</v>
      </c>
      <c r="L2" t="s">
        <v>2</v>
      </c>
      <c r="M2" t="s">
        <v>3</v>
      </c>
    </row>
    <row r="3" spans="1:13">
      <c r="A3" t="s">
        <v>4</v>
      </c>
      <c r="B3">
        <f>3.923+0.074</f>
        <v>3.9969999999999999</v>
      </c>
      <c r="D3">
        <f>2.429+0.064</f>
        <v>2.4929999999999999</v>
      </c>
      <c r="F3" s="1">
        <f>EXP(B3)</f>
        <v>54.43460102921243</v>
      </c>
      <c r="G3" s="1">
        <f t="shared" ref="G3:I3" si="0">EXP(C3)</f>
        <v>1</v>
      </c>
      <c r="H3" s="1">
        <f t="shared" si="0"/>
        <v>12.097514278865066</v>
      </c>
      <c r="I3" s="1">
        <f t="shared" si="0"/>
        <v>1</v>
      </c>
      <c r="J3" s="1">
        <v>49.9</v>
      </c>
      <c r="K3" s="1"/>
      <c r="L3" s="1">
        <v>9.98</v>
      </c>
      <c r="M3" s="1"/>
    </row>
    <row r="4" spans="1:13">
      <c r="A4">
        <v>2005</v>
      </c>
      <c r="B4">
        <v>0</v>
      </c>
      <c r="C4">
        <v>0</v>
      </c>
      <c r="D4">
        <v>0</v>
      </c>
      <c r="E4">
        <v>0</v>
      </c>
      <c r="F4" s="1">
        <f>EXP(B$3+B4)</f>
        <v>54.43460102921243</v>
      </c>
      <c r="G4" s="1">
        <f t="shared" ref="G4:I13" si="1">EXP(C$3+C4)</f>
        <v>1</v>
      </c>
      <c r="H4" s="1">
        <f t="shared" si="1"/>
        <v>12.097514278865066</v>
      </c>
      <c r="I4" s="1">
        <f t="shared" si="1"/>
        <v>1</v>
      </c>
      <c r="J4" s="1">
        <v>58.03</v>
      </c>
      <c r="K4" s="1">
        <v>50.49</v>
      </c>
      <c r="L4" s="1">
        <v>12.22</v>
      </c>
      <c r="M4" s="1">
        <v>12.22</v>
      </c>
    </row>
    <row r="5" spans="1:13">
      <c r="A5">
        <v>2006</v>
      </c>
      <c r="B5">
        <v>-6.3E-2</v>
      </c>
      <c r="D5">
        <v>-0.115</v>
      </c>
      <c r="F5" s="1">
        <f t="shared" ref="F5:F13" si="2">EXP(B$3+B5)</f>
        <v>51.111013379250778</v>
      </c>
      <c r="G5" s="1">
        <f t="shared" si="1"/>
        <v>1</v>
      </c>
      <c r="H5" s="1">
        <f t="shared" si="1"/>
        <v>10.783314653609784</v>
      </c>
      <c r="I5" s="1">
        <f t="shared" si="1"/>
        <v>1</v>
      </c>
      <c r="J5">
        <v>53.75</v>
      </c>
      <c r="K5" s="1">
        <v>47.53</v>
      </c>
      <c r="L5" s="1">
        <v>10.79</v>
      </c>
      <c r="M5" s="1">
        <v>10.79</v>
      </c>
    </row>
    <row r="6" spans="1:13">
      <c r="A6">
        <v>2007</v>
      </c>
      <c r="B6">
        <v>-6.3E-2</v>
      </c>
      <c r="D6">
        <v>-9.5000000000000001E-2</v>
      </c>
      <c r="F6" s="1">
        <f t="shared" si="2"/>
        <v>51.111013379250778</v>
      </c>
      <c r="G6" s="1">
        <f t="shared" si="1"/>
        <v>1</v>
      </c>
      <c r="H6" s="1">
        <f t="shared" si="1"/>
        <v>11.001152059542854</v>
      </c>
      <c r="I6" s="1">
        <f t="shared" si="1"/>
        <v>1</v>
      </c>
      <c r="J6" s="1">
        <v>47.44</v>
      </c>
      <c r="K6" s="1">
        <v>40.82</v>
      </c>
      <c r="L6" s="1">
        <v>11.04</v>
      </c>
      <c r="M6" s="1">
        <v>11.04</v>
      </c>
    </row>
    <row r="7" spans="1:13">
      <c r="A7">
        <v>2008</v>
      </c>
      <c r="B7">
        <v>-0.128</v>
      </c>
      <c r="D7">
        <v>-0.16</v>
      </c>
      <c r="F7" s="1">
        <f t="shared" si="2"/>
        <v>47.894467657943061</v>
      </c>
      <c r="G7" s="1">
        <f t="shared" si="1"/>
        <v>1</v>
      </c>
      <c r="H7" s="1">
        <f t="shared" si="1"/>
        <v>10.30882165466492</v>
      </c>
      <c r="I7" s="1">
        <f t="shared" si="1"/>
        <v>1</v>
      </c>
      <c r="J7" s="1">
        <v>46.8</v>
      </c>
      <c r="K7" s="1">
        <v>39.130000000000003</v>
      </c>
      <c r="L7" s="1">
        <v>9.8800000000000008</v>
      </c>
      <c r="M7" s="1">
        <v>9.8800000000000008</v>
      </c>
    </row>
    <row r="8" spans="1:13">
      <c r="A8">
        <v>2009</v>
      </c>
      <c r="B8">
        <v>-6.4000000000000001E-2</v>
      </c>
      <c r="D8">
        <v>-0.22800000000000001</v>
      </c>
      <c r="F8" s="1">
        <f t="shared" si="2"/>
        <v>51.059927912861852</v>
      </c>
      <c r="G8" s="1">
        <f t="shared" si="1"/>
        <v>1</v>
      </c>
      <c r="H8" s="1">
        <f t="shared" si="1"/>
        <v>9.6311246011102813</v>
      </c>
      <c r="I8" s="1">
        <f t="shared" si="1"/>
        <v>1</v>
      </c>
      <c r="J8" s="1">
        <v>44.83</v>
      </c>
      <c r="K8" s="1">
        <v>37.840000000000003</v>
      </c>
      <c r="L8" s="1">
        <v>8.9499999999999993</v>
      </c>
      <c r="M8" s="1">
        <v>8.9499999999999993</v>
      </c>
    </row>
    <row r="9" spans="1:13">
      <c r="A9">
        <f>A8+1</f>
        <v>2010</v>
      </c>
      <c r="B9">
        <v>-8.2000000000000003E-2</v>
      </c>
      <c r="D9">
        <v>-0.23300000000000001</v>
      </c>
      <c r="F9" s="1">
        <f t="shared" si="2"/>
        <v>50.149071511036823</v>
      </c>
      <c r="G9" s="1">
        <f t="shared" si="1"/>
        <v>1</v>
      </c>
      <c r="H9" s="1">
        <f t="shared" si="1"/>
        <v>9.5830891667643758</v>
      </c>
      <c r="I9" s="1">
        <f t="shared" si="1"/>
        <v>1</v>
      </c>
      <c r="J9" s="1">
        <v>50.06</v>
      </c>
      <c r="K9" s="1">
        <v>42.99</v>
      </c>
      <c r="L9" s="1">
        <v>9.9600000000000009</v>
      </c>
      <c r="M9" s="1">
        <v>9.9600000000000009</v>
      </c>
    </row>
    <row r="10" spans="1:13">
      <c r="A10">
        <f>A9+1</f>
        <v>2011</v>
      </c>
      <c r="B10">
        <v>-6.8000000000000005E-2</v>
      </c>
      <c r="D10">
        <v>-0.217</v>
      </c>
      <c r="F10" s="1">
        <f t="shared" si="2"/>
        <v>50.856096136538682</v>
      </c>
      <c r="G10" s="1">
        <f t="shared" si="1"/>
        <v>1</v>
      </c>
      <c r="H10" s="1">
        <f t="shared" si="1"/>
        <v>9.7376517971536742</v>
      </c>
      <c r="I10" s="1">
        <f t="shared" si="1"/>
        <v>1</v>
      </c>
      <c r="J10" s="1">
        <v>56.97</v>
      </c>
      <c r="K10" s="1">
        <v>50.98</v>
      </c>
      <c r="L10" s="1">
        <v>10.44</v>
      </c>
      <c r="M10" s="1">
        <v>10.44</v>
      </c>
    </row>
    <row r="11" spans="1:13">
      <c r="A11">
        <f>A10+1</f>
        <v>2012</v>
      </c>
      <c r="B11">
        <v>-7.0999999999999994E-2</v>
      </c>
      <c r="D11">
        <v>-0.27200000000000002</v>
      </c>
      <c r="F11" s="1">
        <f t="shared" si="2"/>
        <v>50.703756471880773</v>
      </c>
      <c r="G11" s="1">
        <f t="shared" si="1"/>
        <v>1</v>
      </c>
      <c r="H11" s="1">
        <f t="shared" si="1"/>
        <v>9.2165428019485063</v>
      </c>
      <c r="I11" s="1">
        <f t="shared" si="1"/>
        <v>1</v>
      </c>
      <c r="J11" s="1">
        <v>50.78</v>
      </c>
      <c r="K11" s="1">
        <v>44.84</v>
      </c>
      <c r="L11" s="1">
        <v>9.61</v>
      </c>
      <c r="M11" s="1">
        <v>9.61</v>
      </c>
    </row>
    <row r="12" spans="1:13">
      <c r="A12">
        <f>A11+1</f>
        <v>2013</v>
      </c>
      <c r="B12">
        <v>-0.16700000000000001</v>
      </c>
      <c r="D12">
        <v>-0.29599999999999999</v>
      </c>
      <c r="F12" s="1">
        <f t="shared" si="2"/>
        <v>46.062538234214479</v>
      </c>
      <c r="G12" s="1">
        <f t="shared" si="1"/>
        <v>1</v>
      </c>
      <c r="H12" s="1">
        <f t="shared" si="1"/>
        <v>8.997979030914447</v>
      </c>
      <c r="I12" s="1">
        <f t="shared" si="1"/>
        <v>1</v>
      </c>
      <c r="J12" s="1">
        <v>47.92</v>
      </c>
      <c r="K12" s="1">
        <v>41.87</v>
      </c>
      <c r="L12" s="1">
        <v>8.92</v>
      </c>
      <c r="M12" s="1">
        <v>8.92</v>
      </c>
    </row>
    <row r="13" spans="1:13">
      <c r="A13">
        <f>A12+1</f>
        <v>2014</v>
      </c>
      <c r="B13">
        <v>-0.17799999999999999</v>
      </c>
      <c r="D13">
        <v>-0.36199999999999999</v>
      </c>
      <c r="F13" s="1">
        <f t="shared" si="2"/>
        <v>45.558626907033243</v>
      </c>
      <c r="G13" s="1">
        <f t="shared" si="1"/>
        <v>1</v>
      </c>
      <c r="H13" s="1">
        <f t="shared" si="1"/>
        <v>8.4232858870878022</v>
      </c>
      <c r="I13" s="1">
        <f t="shared" si="1"/>
        <v>1</v>
      </c>
      <c r="J13" s="1">
        <v>42.38</v>
      </c>
      <c r="K13" s="1">
        <v>36.28</v>
      </c>
      <c r="L13" s="1">
        <v>8.01</v>
      </c>
      <c r="M13" s="1">
        <v>8.01</v>
      </c>
    </row>
    <row r="15" spans="1:13">
      <c r="E15" t="s">
        <v>23</v>
      </c>
      <c r="F15" s="1">
        <f>AVERAGE(F4:F13)</f>
        <v>49.894111261922284</v>
      </c>
      <c r="G15" s="1">
        <f t="shared" ref="G15:I15" si="3">AVERAGE(G4:G13)</f>
        <v>1</v>
      </c>
      <c r="H15" s="1">
        <f t="shared" si="3"/>
        <v>9.9780475931661705</v>
      </c>
      <c r="I15" s="1">
        <f t="shared" si="3"/>
        <v>1</v>
      </c>
    </row>
    <row r="16" spans="1:13">
      <c r="F16" s="1">
        <f>F15-J3</f>
        <v>-5.8887380777150611E-3</v>
      </c>
      <c r="G16" s="1">
        <f t="shared" ref="G16:I16" si="4">G15-K3</f>
        <v>1</v>
      </c>
      <c r="H16" s="1">
        <f t="shared" si="4"/>
        <v>-1.9524068338299116E-3</v>
      </c>
      <c r="I16" s="1">
        <f t="shared" si="4"/>
        <v>1</v>
      </c>
    </row>
    <row r="21" spans="5:13">
      <c r="E21" t="s">
        <v>24</v>
      </c>
      <c r="F21" s="1">
        <f t="array" ref="F21:F22">LINEST(F4:F13,A4:A13,TRUE,TRUE)</f>
        <v>-0.66233544616821194</v>
      </c>
      <c r="G21" s="1">
        <f t="array" ref="G21:G22">LINEST(G4:G13,A$4:A$13,TRUE,TRUE)</f>
        <v>0</v>
      </c>
      <c r="H21" s="1">
        <f t="array" ref="H21:H22">LINEST(H4:H13,$A4:$A13,TRUE,TRUE)</f>
        <v>-0.34090906775584312</v>
      </c>
      <c r="I21" s="1">
        <f t="array" ref="I21:I22">LINEST(I4:I13,$A4:$A13,TRUE,TRUE)</f>
        <v>0</v>
      </c>
      <c r="J21" s="1">
        <f t="array" ref="J21:J22">LINEST(J4:J13,$A4:$A13,TRUE,TRUE)</f>
        <v>-0.78315151515151493</v>
      </c>
      <c r="K21" s="1">
        <f t="array" ref="K21:K22">LINEST(K4:K13,$A4:$A13,TRUE,TRUE)</f>
        <v>-0.64672727272727315</v>
      </c>
      <c r="L21" s="1">
        <f t="array" ref="L21:L22">LINEST(L4:L13,$A4:$A13,TRUE,TRUE)</f>
        <v>-0.33600000000000002</v>
      </c>
      <c r="M21" s="1">
        <f t="array" ref="M21:M22">LINEST(M4:M13,$A4:$A13,TRUE,TRUE)</f>
        <v>-0.33600000000000002</v>
      </c>
    </row>
    <row r="22" spans="5:13">
      <c r="E22" t="s">
        <v>25</v>
      </c>
      <c r="F22" s="1">
        <v>0.20548167080134297</v>
      </c>
      <c r="G22" s="1">
        <v>0</v>
      </c>
      <c r="H22" s="1">
        <v>3.8935206006121721E-2</v>
      </c>
      <c r="I22" s="1">
        <v>0</v>
      </c>
      <c r="J22" s="1">
        <v>0.52648350373601693</v>
      </c>
      <c r="K22" s="1">
        <v>0.55213617715806462</v>
      </c>
      <c r="L22" s="1">
        <v>7.6945868418432123E-2</v>
      </c>
      <c r="M22" s="1">
        <v>7.6945868418432123E-2</v>
      </c>
    </row>
    <row r="23" spans="5:13">
      <c r="E23" t="s">
        <v>26</v>
      </c>
      <c r="F23" s="1">
        <f>F22*2</f>
        <v>0.41096334160268594</v>
      </c>
      <c r="G23" s="1">
        <f t="shared" ref="G23:M23" si="5">G22*2</f>
        <v>0</v>
      </c>
      <c r="H23" s="1">
        <f t="shared" si="5"/>
        <v>7.7870412012243442E-2</v>
      </c>
      <c r="I23" s="1">
        <f t="shared" si="5"/>
        <v>0</v>
      </c>
      <c r="J23" s="1">
        <f t="shared" si="5"/>
        <v>1.0529670074720339</v>
      </c>
      <c r="K23" s="1">
        <f t="shared" si="5"/>
        <v>1.1042723543161292</v>
      </c>
      <c r="L23" s="1">
        <f t="shared" si="5"/>
        <v>0.15389173683686425</v>
      </c>
      <c r="M23" s="1">
        <f t="shared" si="5"/>
        <v>0.15389173683686425</v>
      </c>
    </row>
  </sheetData>
  <mergeCells count="3">
    <mergeCell ref="B1:E1"/>
    <mergeCell ref="F1:I1"/>
    <mergeCell ref="J1:M1"/>
  </mergeCells>
  <phoneticPr fontId="3" type="noConversion"/>
  <pageMargins left="0.75" right="0.75" top="1" bottom="1" header="0.5" footer="0.5"/>
  <pageSetup scale="8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12</vt:i4>
      </vt:variant>
    </vt:vector>
  </HeadingPairs>
  <TitlesOfParts>
    <vt:vector size="19" baseType="lpstr">
      <vt:lpstr>Houston</vt:lpstr>
      <vt:lpstr>Dallas</vt:lpstr>
      <vt:lpstr>Austin</vt:lpstr>
      <vt:lpstr>SanAntonio</vt:lpstr>
      <vt:lpstr>Beaumont</vt:lpstr>
      <vt:lpstr>Tyler</vt:lpstr>
      <vt:lpstr>Sheet1</vt:lpstr>
      <vt:lpstr>Houston_O3_plot</vt:lpstr>
      <vt:lpstr>Houston_PM_plot</vt:lpstr>
      <vt:lpstr>Dallas_O3_plot</vt:lpstr>
      <vt:lpstr>Dallas_PM_plot</vt:lpstr>
      <vt:lpstr>Austin_O3_plot</vt:lpstr>
      <vt:lpstr>Austin_PM_plot</vt:lpstr>
      <vt:lpstr>SanAntonio_O3_plot</vt:lpstr>
      <vt:lpstr>SanAntonio_PM_plot</vt:lpstr>
      <vt:lpstr>Beaumont_O3_plot</vt:lpstr>
      <vt:lpstr>Beaumont_PM_plot</vt:lpstr>
      <vt:lpstr>Tyler_O3_plot</vt:lpstr>
      <vt:lpstr>Tyler_PM_plot</vt:lpstr>
    </vt:vector>
  </TitlesOfParts>
  <Company>Atmospheric and Environmental Research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Alvarado</dc:creator>
  <cp:lastModifiedBy>Matthew Alvarado</cp:lastModifiedBy>
  <cp:lastPrinted>2015-08-15T00:05:11Z</cp:lastPrinted>
  <dcterms:created xsi:type="dcterms:W3CDTF">2015-08-11T20:51:50Z</dcterms:created>
  <dcterms:modified xsi:type="dcterms:W3CDTF">2015-08-26T22:18:41Z</dcterms:modified>
</cp:coreProperties>
</file>